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420" windowHeight="8955"/>
  </bookViews>
  <sheets>
    <sheet name="الاهلاك اعلى مستوى البند" sheetId="1" r:id="rId1"/>
    <sheet name="اجمالى الاهلاك" sheetId="2" r:id="rId2"/>
  </sheets>
  <definedNames>
    <definedName name="_xlnm.Print_Area" localSheetId="1">'اجمالى الاهلاك'!$A$1:$L$11</definedName>
    <definedName name="_xlnm.Print_Area" localSheetId="0">'الاهلاك اعلى مستوى البند'!$A$1:$L$160</definedName>
    <definedName name="_xlnm.Print_Titles" localSheetId="1">'اجمالى الاهلاك'!$A:$A</definedName>
    <definedName name="_xlnm.Print_Titles" localSheetId="0">'الاهلاك اعلى مستوى البند'!$A:$A,'الاهلاك اعلى مستوى البند'!$2:$3</definedName>
  </definedNames>
  <calcPr calcId="124519"/>
</workbook>
</file>

<file path=xl/calcChain.xml><?xml version="1.0" encoding="utf-8"?>
<calcChain xmlns="http://schemas.openxmlformats.org/spreadsheetml/2006/main">
  <c r="E11" i="2"/>
  <c r="F155" i="1"/>
  <c r="J151"/>
  <c r="H151"/>
  <c r="C151"/>
  <c r="C10" i="2" s="1"/>
  <c r="B151" i="1"/>
  <c r="G150"/>
  <c r="I150" s="1"/>
  <c r="K150" s="1"/>
  <c r="E150"/>
  <c r="I149"/>
  <c r="K149" s="1"/>
  <c r="G149"/>
  <c r="E149"/>
  <c r="L149" s="1"/>
  <c r="G148"/>
  <c r="I148" s="1"/>
  <c r="K148" s="1"/>
  <c r="E148"/>
  <c r="L148" s="1"/>
  <c r="G147"/>
  <c r="I147" s="1"/>
  <c r="K147" s="1"/>
  <c r="E147"/>
  <c r="G146"/>
  <c r="I146" s="1"/>
  <c r="K146" s="1"/>
  <c r="E146"/>
  <c r="G145"/>
  <c r="G151" s="1"/>
  <c r="E145"/>
  <c r="I144"/>
  <c r="K144" s="1"/>
  <c r="E144"/>
  <c r="K143"/>
  <c r="I143"/>
  <c r="E143"/>
  <c r="L143" s="1"/>
  <c r="I142"/>
  <c r="K142" s="1"/>
  <c r="E142"/>
  <c r="I141"/>
  <c r="K141" s="1"/>
  <c r="E141"/>
  <c r="I140"/>
  <c r="E140"/>
  <c r="J138"/>
  <c r="J9" i="2" s="1"/>
  <c r="H138" i="1"/>
  <c r="H9" i="2" s="1"/>
  <c r="G138" i="1"/>
  <c r="G9" i="2" s="1"/>
  <c r="C138" i="1"/>
  <c r="C9" i="2" s="1"/>
  <c r="B138" i="1"/>
  <c r="B9" i="2" s="1"/>
  <c r="I137" i="1"/>
  <c r="K137" s="1"/>
  <c r="E137"/>
  <c r="I136"/>
  <c r="K136" s="1"/>
  <c r="E136"/>
  <c r="I135"/>
  <c r="K135" s="1"/>
  <c r="E135"/>
  <c r="K134"/>
  <c r="I134"/>
  <c r="E134"/>
  <c r="L134" s="1"/>
  <c r="I133"/>
  <c r="K133" s="1"/>
  <c r="E133"/>
  <c r="I132"/>
  <c r="K132" s="1"/>
  <c r="E132"/>
  <c r="I131"/>
  <c r="K131" s="1"/>
  <c r="E131"/>
  <c r="K130"/>
  <c r="I130"/>
  <c r="E130"/>
  <c r="L130" s="1"/>
  <c r="I129"/>
  <c r="K129" s="1"/>
  <c r="E129"/>
  <c r="I128"/>
  <c r="K128" s="1"/>
  <c r="E128"/>
  <c r="J126"/>
  <c r="J8" i="2" s="1"/>
  <c r="H126" i="1"/>
  <c r="H8" i="2" s="1"/>
  <c r="C126" i="1"/>
  <c r="C8" i="2" s="1"/>
  <c r="B126" i="1"/>
  <c r="B8" i="2" s="1"/>
  <c r="G125" i="1"/>
  <c r="I125" s="1"/>
  <c r="K125" s="1"/>
  <c r="E125"/>
  <c r="G124"/>
  <c r="I124" s="1"/>
  <c r="K124" s="1"/>
  <c r="E124"/>
  <c r="G123"/>
  <c r="I123" s="1"/>
  <c r="K123" s="1"/>
  <c r="E123"/>
  <c r="I122"/>
  <c r="K122" s="1"/>
  <c r="G122"/>
  <c r="E122"/>
  <c r="L122" s="1"/>
  <c r="G121"/>
  <c r="E121"/>
  <c r="I120"/>
  <c r="K120" s="1"/>
  <c r="E120"/>
  <c r="I119"/>
  <c r="K119" s="1"/>
  <c r="E119"/>
  <c r="I118"/>
  <c r="K118" s="1"/>
  <c r="E118"/>
  <c r="I117"/>
  <c r="K117" s="1"/>
  <c r="E117"/>
  <c r="I116"/>
  <c r="K116" s="1"/>
  <c r="E116"/>
  <c r="I115"/>
  <c r="K115" s="1"/>
  <c r="E115"/>
  <c r="I114"/>
  <c r="K114" s="1"/>
  <c r="E114"/>
  <c r="I113"/>
  <c r="E113"/>
  <c r="E126" s="1"/>
  <c r="D8" i="2" s="1"/>
  <c r="J111" i="1"/>
  <c r="J7" i="2" s="1"/>
  <c r="H111" i="1"/>
  <c r="H7" i="2" s="1"/>
  <c r="C111" i="1"/>
  <c r="C7" i="2" s="1"/>
  <c r="B111" i="1"/>
  <c r="B7" i="2" s="1"/>
  <c r="G110" i="1"/>
  <c r="I110" s="1"/>
  <c r="K110" s="1"/>
  <c r="E110"/>
  <c r="G109"/>
  <c r="I109" s="1"/>
  <c r="K109" s="1"/>
  <c r="E109"/>
  <c r="G108"/>
  <c r="G111" s="1"/>
  <c r="G7" i="2" s="1"/>
  <c r="E108" i="1"/>
  <c r="I107"/>
  <c r="K107" s="1"/>
  <c r="E107"/>
  <c r="I106"/>
  <c r="K106" s="1"/>
  <c r="E106"/>
  <c r="K105"/>
  <c r="I105"/>
  <c r="E105"/>
  <c r="L105" s="1"/>
  <c r="I104"/>
  <c r="K104" s="1"/>
  <c r="E104"/>
  <c r="I103"/>
  <c r="K103" s="1"/>
  <c r="E103"/>
  <c r="I102"/>
  <c r="K102" s="1"/>
  <c r="E102"/>
  <c r="K101"/>
  <c r="I101"/>
  <c r="E101"/>
  <c r="L101" s="1"/>
  <c r="I100"/>
  <c r="K100" s="1"/>
  <c r="E100"/>
  <c r="I99"/>
  <c r="K99" s="1"/>
  <c r="E99"/>
  <c r="J97"/>
  <c r="J6" i="2" s="1"/>
  <c r="H97" i="1"/>
  <c r="H6" i="2" s="1"/>
  <c r="C97" i="1"/>
  <c r="C6" i="2" s="1"/>
  <c r="B97" i="1"/>
  <c r="B6" i="2" s="1"/>
  <c r="G96" i="1"/>
  <c r="I96" s="1"/>
  <c r="K96" s="1"/>
  <c r="E96"/>
  <c r="G95"/>
  <c r="I95" s="1"/>
  <c r="K95" s="1"/>
  <c r="E95"/>
  <c r="G94"/>
  <c r="I94" s="1"/>
  <c r="K94" s="1"/>
  <c r="E94"/>
  <c r="I93"/>
  <c r="K93" s="1"/>
  <c r="G93"/>
  <c r="E93"/>
  <c r="L93" s="1"/>
  <c r="G92"/>
  <c r="I92" s="1"/>
  <c r="K92" s="1"/>
  <c r="E92"/>
  <c r="L92" s="1"/>
  <c r="G91"/>
  <c r="I91" s="1"/>
  <c r="K91" s="1"/>
  <c r="E91"/>
  <c r="G90"/>
  <c r="I90" s="1"/>
  <c r="K90" s="1"/>
  <c r="E90"/>
  <c r="G89"/>
  <c r="I89" s="1"/>
  <c r="K89" s="1"/>
  <c r="E89"/>
  <c r="G88"/>
  <c r="I88" s="1"/>
  <c r="K88" s="1"/>
  <c r="E88"/>
  <c r="G87"/>
  <c r="G97" s="1"/>
  <c r="G6" i="2" s="1"/>
  <c r="E87" i="1"/>
  <c r="K86"/>
  <c r="I86"/>
  <c r="E86"/>
  <c r="L86" s="1"/>
  <c r="I85"/>
  <c r="K85" s="1"/>
  <c r="E85"/>
  <c r="I84"/>
  <c r="K84" s="1"/>
  <c r="E84"/>
  <c r="I83"/>
  <c r="K83" s="1"/>
  <c r="E83"/>
  <c r="K82"/>
  <c r="I82"/>
  <c r="E82"/>
  <c r="L82" s="1"/>
  <c r="I81"/>
  <c r="K81" s="1"/>
  <c r="E81"/>
  <c r="I80"/>
  <c r="K80" s="1"/>
  <c r="E80"/>
  <c r="I79"/>
  <c r="K79" s="1"/>
  <c r="E79"/>
  <c r="K78"/>
  <c r="I78"/>
  <c r="E78"/>
  <c r="L78" s="1"/>
  <c r="I77"/>
  <c r="K77" s="1"/>
  <c r="E77"/>
  <c r="I76"/>
  <c r="K76" s="1"/>
  <c r="E76"/>
  <c r="I75"/>
  <c r="K75" s="1"/>
  <c r="E75"/>
  <c r="K74"/>
  <c r="I74"/>
  <c r="E74"/>
  <c r="L74" s="1"/>
  <c r="I73"/>
  <c r="K73" s="1"/>
  <c r="E73"/>
  <c r="I72"/>
  <c r="K72" s="1"/>
  <c r="E72"/>
  <c r="I71"/>
  <c r="K71" s="1"/>
  <c r="E71"/>
  <c r="K70"/>
  <c r="I70"/>
  <c r="E70"/>
  <c r="L70" s="1"/>
  <c r="I69"/>
  <c r="K69" s="1"/>
  <c r="E69"/>
  <c r="I68"/>
  <c r="K68" s="1"/>
  <c r="E68"/>
  <c r="I67"/>
  <c r="K67" s="1"/>
  <c r="E67"/>
  <c r="K66"/>
  <c r="I66"/>
  <c r="E66"/>
  <c r="L66" s="1"/>
  <c r="I65"/>
  <c r="K65" s="1"/>
  <c r="E65"/>
  <c r="I64"/>
  <c r="K64" s="1"/>
  <c r="E64"/>
  <c r="I62"/>
  <c r="K62" s="1"/>
  <c r="E62"/>
  <c r="K61"/>
  <c r="I61"/>
  <c r="E61"/>
  <c r="L61" s="1"/>
  <c r="I60"/>
  <c r="K60" s="1"/>
  <c r="E60"/>
  <c r="I59"/>
  <c r="K59" s="1"/>
  <c r="E59"/>
  <c r="I58"/>
  <c r="K58" s="1"/>
  <c r="E58"/>
  <c r="K57"/>
  <c r="I57"/>
  <c r="E57"/>
  <c r="L57" s="1"/>
  <c r="I56"/>
  <c r="K56" s="1"/>
  <c r="E56"/>
  <c r="J54"/>
  <c r="J5" i="2" s="1"/>
  <c r="H54" i="1"/>
  <c r="H5" i="2" s="1"/>
  <c r="C54" i="1"/>
  <c r="C5" i="2" s="1"/>
  <c r="B54" i="1"/>
  <c r="B5" i="2" s="1"/>
  <c r="I53" i="1"/>
  <c r="K53" s="1"/>
  <c r="E53"/>
  <c r="I52"/>
  <c r="K52" s="1"/>
  <c r="E52"/>
  <c r="K51"/>
  <c r="I51"/>
  <c r="E51"/>
  <c r="L51" s="1"/>
  <c r="I50"/>
  <c r="K50" s="1"/>
  <c r="E50"/>
  <c r="I49"/>
  <c r="K49" s="1"/>
  <c r="E49"/>
  <c r="G48"/>
  <c r="G54" s="1"/>
  <c r="G5" i="2" s="1"/>
  <c r="E48" i="1"/>
  <c r="I47"/>
  <c r="K47" s="1"/>
  <c r="E47"/>
  <c r="I46"/>
  <c r="K46" s="1"/>
  <c r="E46"/>
  <c r="I45"/>
  <c r="K45" s="1"/>
  <c r="E45"/>
  <c r="I44"/>
  <c r="K44" s="1"/>
  <c r="E44"/>
  <c r="I43"/>
  <c r="K43" s="1"/>
  <c r="E43"/>
  <c r="I42"/>
  <c r="E42"/>
  <c r="J40"/>
  <c r="J4" i="2" s="1"/>
  <c r="H40" i="1"/>
  <c r="H4" i="2" s="1"/>
  <c r="C40" i="1"/>
  <c r="C4" i="2" s="1"/>
  <c r="B40" i="1"/>
  <c r="B4" i="2" s="1"/>
  <c r="I39" i="1"/>
  <c r="K39" s="1"/>
  <c r="E39"/>
  <c r="G38"/>
  <c r="I38" s="1"/>
  <c r="K38" s="1"/>
  <c r="E38"/>
  <c r="G37"/>
  <c r="I37" s="1"/>
  <c r="K37" s="1"/>
  <c r="E37"/>
  <c r="I36"/>
  <c r="K36" s="1"/>
  <c r="G36"/>
  <c r="E36"/>
  <c r="L36" s="1"/>
  <c r="G35"/>
  <c r="I35" s="1"/>
  <c r="K35" s="1"/>
  <c r="E35"/>
  <c r="L35" s="1"/>
  <c r="G34"/>
  <c r="I34" s="1"/>
  <c r="K34" s="1"/>
  <c r="E34"/>
  <c r="G33"/>
  <c r="I33" s="1"/>
  <c r="K33" s="1"/>
  <c r="E33"/>
  <c r="G32"/>
  <c r="I32" s="1"/>
  <c r="K32" s="1"/>
  <c r="E32"/>
  <c r="G31"/>
  <c r="I31" s="1"/>
  <c r="K31" s="1"/>
  <c r="E31"/>
  <c r="G30"/>
  <c r="I30" s="1"/>
  <c r="K30" s="1"/>
  <c r="E30"/>
  <c r="G29"/>
  <c r="I29" s="1"/>
  <c r="K29" s="1"/>
  <c r="E29"/>
  <c r="I28"/>
  <c r="K28" s="1"/>
  <c r="G28"/>
  <c r="E28"/>
  <c r="L28" s="1"/>
  <c r="G27"/>
  <c r="E27"/>
  <c r="I26"/>
  <c r="K26" s="1"/>
  <c r="E26"/>
  <c r="I25"/>
  <c r="K25" s="1"/>
  <c r="E25"/>
  <c r="I24"/>
  <c r="K24" s="1"/>
  <c r="E24"/>
  <c r="I23"/>
  <c r="K23" s="1"/>
  <c r="E23"/>
  <c r="I22"/>
  <c r="K22" s="1"/>
  <c r="E22"/>
  <c r="I21"/>
  <c r="K21" s="1"/>
  <c r="E21"/>
  <c r="I20"/>
  <c r="K20" s="1"/>
  <c r="E20"/>
  <c r="I19"/>
  <c r="K19" s="1"/>
  <c r="E19"/>
  <c r="I18"/>
  <c r="K18" s="1"/>
  <c r="E18"/>
  <c r="I17"/>
  <c r="K17" s="1"/>
  <c r="E17"/>
  <c r="I16"/>
  <c r="K16" s="1"/>
  <c r="E16"/>
  <c r="I15"/>
  <c r="K15" s="1"/>
  <c r="E15"/>
  <c r="I14"/>
  <c r="K14" s="1"/>
  <c r="E14"/>
  <c r="I13"/>
  <c r="K13" s="1"/>
  <c r="E13"/>
  <c r="I12"/>
  <c r="K12" s="1"/>
  <c r="E12"/>
  <c r="I11"/>
  <c r="K11" s="1"/>
  <c r="E11"/>
  <c r="I10"/>
  <c r="K10" s="1"/>
  <c r="E10"/>
  <c r="I9"/>
  <c r="K9" s="1"/>
  <c r="E9"/>
  <c r="I8"/>
  <c r="K8" s="1"/>
  <c r="E8"/>
  <c r="I7"/>
  <c r="K7" s="1"/>
  <c r="E7"/>
  <c r="I6"/>
  <c r="K6" s="1"/>
  <c r="E6"/>
  <c r="I5"/>
  <c r="E5"/>
  <c r="E40" s="1"/>
  <c r="D4" i="2" s="1"/>
  <c r="L31" i="1" l="1"/>
  <c r="L32"/>
  <c r="L53"/>
  <c r="L59"/>
  <c r="L64"/>
  <c r="L68"/>
  <c r="L72"/>
  <c r="L76"/>
  <c r="L80"/>
  <c r="L84"/>
  <c r="L88"/>
  <c r="L89"/>
  <c r="L96"/>
  <c r="E111"/>
  <c r="D7" i="2" s="1"/>
  <c r="L103" i="1"/>
  <c r="L107"/>
  <c r="L110"/>
  <c r="L114"/>
  <c r="L115"/>
  <c r="E138"/>
  <c r="D9" i="2" s="1"/>
  <c r="L132" i="1"/>
  <c r="L136"/>
  <c r="L141"/>
  <c r="L145"/>
  <c r="I145"/>
  <c r="K145" s="1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G40"/>
  <c r="G4" i="2" s="1"/>
  <c r="L30" i="1"/>
  <c r="L34"/>
  <c r="L38"/>
  <c r="L39"/>
  <c r="C11" i="2"/>
  <c r="L43" i="1"/>
  <c r="L44"/>
  <c r="L45"/>
  <c r="L46"/>
  <c r="L47"/>
  <c r="L50"/>
  <c r="L52"/>
  <c r="E97"/>
  <c r="D6" i="2" s="1"/>
  <c r="L58" i="1"/>
  <c r="L60"/>
  <c r="L62"/>
  <c r="L65"/>
  <c r="L67"/>
  <c r="L69"/>
  <c r="L71"/>
  <c r="L73"/>
  <c r="L75"/>
  <c r="L77"/>
  <c r="L79"/>
  <c r="L81"/>
  <c r="L83"/>
  <c r="L85"/>
  <c r="I87"/>
  <c r="K87" s="1"/>
  <c r="K97" s="1"/>
  <c r="K6" i="2" s="1"/>
  <c r="L91" i="1"/>
  <c r="L95"/>
  <c r="L100"/>
  <c r="L102"/>
  <c r="L104"/>
  <c r="L106"/>
  <c r="I108"/>
  <c r="K108" s="1"/>
  <c r="L108" s="1"/>
  <c r="K138"/>
  <c r="K9" i="2" s="1"/>
  <c r="I151" i="1"/>
  <c r="J155"/>
  <c r="E54"/>
  <c r="D5" i="2" s="1"/>
  <c r="I97" i="1"/>
  <c r="I6" i="2" s="1"/>
  <c r="L116" i="1"/>
  <c r="L117"/>
  <c r="L118"/>
  <c r="L119"/>
  <c r="L120"/>
  <c r="G126"/>
  <c r="G8" i="2" s="1"/>
  <c r="L123" i="1"/>
  <c r="L124"/>
  <c r="I138"/>
  <c r="I9" i="2" s="1"/>
  <c r="L129" i="1"/>
  <c r="L131"/>
  <c r="L133"/>
  <c r="L135"/>
  <c r="L137"/>
  <c r="E151"/>
  <c r="K140"/>
  <c r="K151" s="1"/>
  <c r="L142"/>
  <c r="L144"/>
  <c r="L147"/>
  <c r="B155"/>
  <c r="H155"/>
  <c r="E155"/>
  <c r="D10" i="2"/>
  <c r="K10"/>
  <c r="G10"/>
  <c r="G155" i="1"/>
  <c r="D11" i="2"/>
  <c r="L146" i="1"/>
  <c r="L150"/>
  <c r="I10" i="2"/>
  <c r="G11"/>
  <c r="L29" i="1"/>
  <c r="L33"/>
  <c r="L37"/>
  <c r="L90"/>
  <c r="L94"/>
  <c r="K111"/>
  <c r="K7" i="2" s="1"/>
  <c r="L109" i="1"/>
  <c r="L125"/>
  <c r="K5"/>
  <c r="I27"/>
  <c r="K27" s="1"/>
  <c r="L27" s="1"/>
  <c r="K42"/>
  <c r="I48"/>
  <c r="K48" s="1"/>
  <c r="L48" s="1"/>
  <c r="L49"/>
  <c r="L56"/>
  <c r="L99"/>
  <c r="K113"/>
  <c r="I121"/>
  <c r="K121" s="1"/>
  <c r="L121" s="1"/>
  <c r="L128"/>
  <c r="L138" s="1"/>
  <c r="L9" i="2" s="1"/>
  <c r="L140" i="1"/>
  <c r="L151" s="1"/>
  <c r="C155"/>
  <c r="B10" i="2"/>
  <c r="B11" s="1"/>
  <c r="H10"/>
  <c r="H11" s="1"/>
  <c r="J10"/>
  <c r="J11" s="1"/>
  <c r="I111" i="1" l="1"/>
  <c r="I7" i="2" s="1"/>
  <c r="L87" i="1"/>
  <c r="L97" s="1"/>
  <c r="L6" i="2" s="1"/>
  <c r="L111" i="1"/>
  <c r="L7" i="2" s="1"/>
  <c r="K126" i="1"/>
  <c r="L113"/>
  <c r="L126" s="1"/>
  <c r="L8" i="2" s="1"/>
  <c r="I40" i="1"/>
  <c r="I4" i="2" s="1"/>
  <c r="I54" i="1"/>
  <c r="I5" i="2" s="1"/>
  <c r="L10"/>
  <c r="K54" i="1"/>
  <c r="K5" i="2" s="1"/>
  <c r="L42" i="1"/>
  <c r="L54" s="1"/>
  <c r="L5" i="2" s="1"/>
  <c r="L5" i="1"/>
  <c r="L40" s="1"/>
  <c r="L4" i="2" s="1"/>
  <c r="K40" i="1"/>
  <c r="K4" i="2" s="1"/>
  <c r="I126" i="1"/>
  <c r="L11" i="2" l="1"/>
  <c r="K8"/>
  <c r="K155" i="1"/>
  <c r="L155"/>
  <c r="I8" i="2"/>
  <c r="I11" s="1"/>
  <c r="I155" i="1"/>
  <c r="K11" i="2"/>
</calcChain>
</file>

<file path=xl/sharedStrings.xml><?xml version="1.0" encoding="utf-8"?>
<sst xmlns="http://schemas.openxmlformats.org/spreadsheetml/2006/main" count="185" uniqueCount="118">
  <si>
    <t>البيان</t>
  </si>
  <si>
    <t xml:space="preserve">قيمة  الأصل </t>
  </si>
  <si>
    <t>الاضافات</t>
  </si>
  <si>
    <t>تاريخ</t>
  </si>
  <si>
    <t xml:space="preserve">اجمالى قيمة الأصل </t>
  </si>
  <si>
    <t>صافى القيمة</t>
  </si>
  <si>
    <t xml:space="preserve">نسبة </t>
  </si>
  <si>
    <t xml:space="preserve">إهــــــلاك </t>
  </si>
  <si>
    <t>اجمالى الاهلاك</t>
  </si>
  <si>
    <t>مجمـــــــع الاهــــــــلاك</t>
  </si>
  <si>
    <t xml:space="preserve">صافى القيمة الدفترية </t>
  </si>
  <si>
    <t>فى 2018/1/1</t>
  </si>
  <si>
    <t>خلال الفترة</t>
  </si>
  <si>
    <t>الشراء</t>
  </si>
  <si>
    <t>فى 2018/12/31</t>
  </si>
  <si>
    <t>الدفتريــــة</t>
  </si>
  <si>
    <t>الإهـلاك</t>
  </si>
  <si>
    <t xml:space="preserve">الاصل </t>
  </si>
  <si>
    <t>خلال عام 2018</t>
  </si>
  <si>
    <t>لللاصل فى 31/12/2018</t>
  </si>
  <si>
    <t>اثاث ومهمات مكاتب :-</t>
  </si>
  <si>
    <t>الاثاث</t>
  </si>
  <si>
    <t>شانون</t>
  </si>
  <si>
    <t>كراسى</t>
  </si>
  <si>
    <t>مكتب</t>
  </si>
  <si>
    <t>شانون وكراسى ومكتب</t>
  </si>
  <si>
    <t>طقم فوتيه كامل</t>
  </si>
  <si>
    <t>عدد 3 مكاتب كبيرة</t>
  </si>
  <si>
    <t>عدد 3 ترابيزة</t>
  </si>
  <si>
    <t>عدد 6 كراسى</t>
  </si>
  <si>
    <t>اثاث</t>
  </si>
  <si>
    <t>مكتبة + خلية رباعية</t>
  </si>
  <si>
    <t>مكاتب</t>
  </si>
  <si>
    <t>طقم كراسى معدن بالمساند</t>
  </si>
  <si>
    <t>عدد 2 شانون صاج 4 درج</t>
  </si>
  <si>
    <t>كرسى باور وسط متحرك</t>
  </si>
  <si>
    <t>مكتب 120سم 2 درج</t>
  </si>
  <si>
    <t>عدد 3 كرسى هيدروليك 220</t>
  </si>
  <si>
    <t>عدد 4 مكتب 140*70</t>
  </si>
  <si>
    <t>عدد 1 مكتب 150*70</t>
  </si>
  <si>
    <t>عدد 1 سايد منفصل</t>
  </si>
  <si>
    <t>عدد 5 وحدة ادراج</t>
  </si>
  <si>
    <t>عدد1 عامود محلى</t>
  </si>
  <si>
    <t>عدد 1 ركنة بين مكتب وسايد</t>
  </si>
  <si>
    <t>الاجمـــــالى</t>
  </si>
  <si>
    <t>اجهزة التكييف :-</t>
  </si>
  <si>
    <t>جهاز تكييف</t>
  </si>
  <si>
    <t>جهاز تكييف يونيون آير 4 حصان اسبيلت</t>
  </si>
  <si>
    <t>عدد 2 جهاز تكييف</t>
  </si>
  <si>
    <t>جهاز تكييف كارير</t>
  </si>
  <si>
    <t>جهاز شباك 3 حصان</t>
  </si>
  <si>
    <t>عدد 2 جهز سبليت</t>
  </si>
  <si>
    <t>عدد 1 جهز سبليت</t>
  </si>
  <si>
    <t>جهز كارير 4 حصان</t>
  </si>
  <si>
    <t>اجهزة الكمبيوتر :-</t>
  </si>
  <si>
    <t>جهاز كمبيوتر</t>
  </si>
  <si>
    <t>عدد 3 جهاز كمبيوتر</t>
  </si>
  <si>
    <t xml:space="preserve">مجموعة البرامج المرخصة لتشغيل </t>
  </si>
  <si>
    <t>اجهزة الكمبيوتر فى الشركة</t>
  </si>
  <si>
    <t>طابعة</t>
  </si>
  <si>
    <t>جهاز لاب توب</t>
  </si>
  <si>
    <t>طابعة وسكانر</t>
  </si>
  <si>
    <t>عدد 4 جهاز كمبيوتر</t>
  </si>
  <si>
    <t xml:space="preserve">مجموعة البرامج المرخصة لتشغيل اجهزة الكمبيوتر </t>
  </si>
  <si>
    <t>عدد 4 وحدة مونيتور للكمبيوتر</t>
  </si>
  <si>
    <t>وحدة كمبيوتر سعة تخزين كبيرة</t>
  </si>
  <si>
    <t>عدد 2 جهاز لاب توب</t>
  </si>
  <si>
    <t>جهاو لاب توب</t>
  </si>
  <si>
    <t>عدد 4 جهاز لاب توب</t>
  </si>
  <si>
    <t>اجهزة تليفون وفاكس :-</t>
  </si>
  <si>
    <t>سنترال وتليفونات وفاكس</t>
  </si>
  <si>
    <t>تليفونات</t>
  </si>
  <si>
    <t>سنترال</t>
  </si>
  <si>
    <t>تليفون</t>
  </si>
  <si>
    <t>سنترال تليفون + عدد 5 عدة داخلى</t>
  </si>
  <si>
    <t>وحدة سنترال مركزى وخطوط تليفون داخلية مكتب البستان</t>
  </si>
  <si>
    <t>وحدة سنترال مركزى وخطوط تليفون داخلية مكتب قصر النيل</t>
  </si>
  <si>
    <t>كابينة سنترال آليه</t>
  </si>
  <si>
    <t>الاجهزة الكهربائية :-</t>
  </si>
  <si>
    <t>ماكينة تصوير مستندات</t>
  </si>
  <si>
    <t>خزينة حديدية كهربائية بعدد 2 مفتاح</t>
  </si>
  <si>
    <t>ثلاجة الكتروستار 10.5 قدم</t>
  </si>
  <si>
    <t>ماكينة تصوير مستندات كبيرة شاملة جهاز فاكس وخرامة</t>
  </si>
  <si>
    <t>بروجيكتور</t>
  </si>
  <si>
    <t>ثلاجة توشيبا 11 قدم</t>
  </si>
  <si>
    <t>ثلاجة ايديال 10 قدم</t>
  </si>
  <si>
    <t>عدد 2 ماكينة تصوير</t>
  </si>
  <si>
    <t>شفاط 30 سم</t>
  </si>
  <si>
    <t>شفاط 25 سم</t>
  </si>
  <si>
    <t>مروحة ستاند توشيبا</t>
  </si>
  <si>
    <t>مصاريف التأسيس والديكورات :-</t>
  </si>
  <si>
    <t>تجاليد خشب للحوائط</t>
  </si>
  <si>
    <t>دهانات حوائط للمكتب</t>
  </si>
  <si>
    <t>موكيت سادة للارضية</t>
  </si>
  <si>
    <t>اعمال المونيوم بالمكتب</t>
  </si>
  <si>
    <t>مشتريات ادوات كهربائية للمكتب</t>
  </si>
  <si>
    <t>اباجورة T142</t>
  </si>
  <si>
    <t>مستخلص اعمال تجليد pvc للحوائط بمكتب البستان</t>
  </si>
  <si>
    <t>مستخلص اعمال تجليد pvc للحوائط بمكتب قصر النيل</t>
  </si>
  <si>
    <t>مصاريف العدد والتجهيزات :-</t>
  </si>
  <si>
    <t>وحدة فلتر مياه 10 مراحل البستان</t>
  </si>
  <si>
    <t>وحدة فلتر مياه 10 مراحل قصر النيل</t>
  </si>
  <si>
    <t>وحدة فلتر مياه 10 مراحل المخزن الجديد</t>
  </si>
  <si>
    <t>وحدة مراقبة اليكترونية حضور وانصراف مكتب البستان</t>
  </si>
  <si>
    <t>وحدة مراقبة اليكترونية حضور وانصراف مكتب قر النيل</t>
  </si>
  <si>
    <t>عدد وادوات</t>
  </si>
  <si>
    <t>موتور مياه كامل</t>
  </si>
  <si>
    <t>الاجمـــــالى الكلـــى</t>
  </si>
  <si>
    <t xml:space="preserve">صافى قيمة </t>
  </si>
  <si>
    <t>الأصــل</t>
  </si>
  <si>
    <t>اثاث ومهمات مكاتب</t>
  </si>
  <si>
    <t>اجهزة التكييف</t>
  </si>
  <si>
    <t>اجهزة الكمبيوتر</t>
  </si>
  <si>
    <t>اجهزة تليفون وفاكس</t>
  </si>
  <si>
    <t>اجهزة كهربائية</t>
  </si>
  <si>
    <t>م. تأسيس وديكورات</t>
  </si>
  <si>
    <t>العدد والتجهيزات</t>
  </si>
  <si>
    <t xml:space="preserve">الإجـــمـالى </t>
  </si>
</sst>
</file>

<file path=xl/styles.xml><?xml version="1.0" encoding="utf-8"?>
<styleSheet xmlns="http://schemas.openxmlformats.org/spreadsheetml/2006/main">
  <numFmts count="4"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_);_(* \(#,##0\);_(* &quot;-&quot;_);_(@_)"/>
    <numFmt numFmtId="167" formatCode="_(* #,##0.00_);_(* \(#,##0.00\);_(* &quot;-&quot;??_);_(@_)"/>
  </numFmts>
  <fonts count="27">
    <font>
      <sz val="10"/>
      <name val="Arial"/>
      <charset val="178"/>
    </font>
    <font>
      <sz val="10"/>
      <name val="Arial"/>
      <charset val="178"/>
    </font>
    <font>
      <b/>
      <sz val="14"/>
      <name val="Times New Roman"/>
      <family val="1"/>
      <scheme val="major"/>
    </font>
    <font>
      <b/>
      <sz val="2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24"/>
      <color indexed="12"/>
      <name val="Times New Roman"/>
      <family val="1"/>
      <scheme val="major"/>
    </font>
    <font>
      <b/>
      <sz val="14"/>
      <color indexed="10"/>
      <name val="Times New Roman"/>
      <family val="1"/>
      <scheme val="major"/>
    </font>
    <font>
      <b/>
      <sz val="16"/>
      <color indexed="10"/>
      <name val="Times New Roman"/>
      <family val="1"/>
      <scheme val="major"/>
    </font>
    <font>
      <b/>
      <sz val="12"/>
      <name val="Simplified Arabic"/>
      <family val="1"/>
    </font>
    <font>
      <b/>
      <sz val="12"/>
      <color indexed="10"/>
      <name val="Times New Roman"/>
      <family val="1"/>
      <scheme val="major"/>
    </font>
    <font>
      <b/>
      <sz val="11"/>
      <name val="Simplified Arabic"/>
      <family val="1"/>
    </font>
    <font>
      <b/>
      <u/>
      <sz val="18"/>
      <color indexed="10"/>
      <name val="Times New Roman"/>
      <family val="1"/>
      <scheme val="major"/>
    </font>
    <font>
      <sz val="12"/>
      <name val="Simplified Arabic"/>
      <family val="1"/>
    </font>
    <font>
      <b/>
      <sz val="18"/>
      <color indexed="10"/>
      <name val="Times New Roman"/>
      <family val="1"/>
      <scheme val="major"/>
    </font>
    <font>
      <b/>
      <sz val="14"/>
      <name val="علوي خـيـبـر مصمت قائم عادي"/>
      <charset val="178"/>
    </font>
    <font>
      <sz val="20"/>
      <name val="علوي عـســير مصمت مائل عادي"/>
      <charset val="178"/>
    </font>
    <font>
      <b/>
      <sz val="24"/>
      <color indexed="12"/>
      <name val="Simplified Arabic"/>
      <family val="1"/>
    </font>
    <font>
      <sz val="14"/>
      <color indexed="10"/>
      <name val="Monotype Koufi"/>
      <charset val="178"/>
    </font>
    <font>
      <b/>
      <sz val="16"/>
      <color indexed="10"/>
      <name val="Monotype Koufi"/>
      <charset val="178"/>
    </font>
    <font>
      <b/>
      <sz val="14"/>
      <color indexed="10"/>
      <name val="Simplified Arabic"/>
      <family val="1"/>
    </font>
    <font>
      <sz val="24"/>
      <color indexed="12"/>
      <name val="Arial"/>
      <family val="2"/>
    </font>
    <font>
      <b/>
      <sz val="12"/>
      <color indexed="10"/>
      <name val="Simplified Arabic"/>
      <family val="1"/>
    </font>
    <font>
      <b/>
      <sz val="10"/>
      <color indexed="10"/>
      <name val="Simplified Arabic"/>
      <family val="1"/>
    </font>
    <font>
      <b/>
      <sz val="14"/>
      <color indexed="10"/>
      <name val="Times New Roman"/>
      <family val="1"/>
    </font>
    <font>
      <b/>
      <sz val="16"/>
      <color indexed="10"/>
      <name val="Simplified Arabic"/>
      <family val="1"/>
    </font>
    <font>
      <sz val="14"/>
      <color indexed="10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</fills>
  <borders count="47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ck">
        <color indexed="64"/>
      </right>
      <top style="hair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/>
      <diagonal/>
    </border>
    <border>
      <left style="thick">
        <color indexed="64"/>
      </left>
      <right/>
      <top/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/>
    <xf numFmtId="0" fontId="4" fillId="0" borderId="0" xfId="0" applyFont="1"/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2" borderId="10" xfId="0" applyFont="1" applyFill="1" applyBorder="1" applyAlignment="1"/>
    <xf numFmtId="2" fontId="6" fillId="0" borderId="11" xfId="0" applyNumberFormat="1" applyFont="1" applyBorder="1" applyAlignment="1">
      <alignment horizontal="center"/>
    </xf>
    <xf numFmtId="9" fontId="6" fillId="0" borderId="11" xfId="1" applyFont="1" applyBorder="1" applyAlignment="1">
      <alignment horizontal="center" readingOrder="2"/>
    </xf>
    <xf numFmtId="2" fontId="6" fillId="0" borderId="11" xfId="0" applyNumberFormat="1" applyFont="1" applyFill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12" fillId="0" borderId="0" xfId="0" applyFont="1"/>
    <xf numFmtId="0" fontId="6" fillId="2" borderId="13" xfId="0" applyFont="1" applyFill="1" applyBorder="1" applyAlignment="1">
      <alignment horizontal="left" vertical="center"/>
    </xf>
    <xf numFmtId="2" fontId="6" fillId="0" borderId="14" xfId="0" applyNumberFormat="1" applyFont="1" applyBorder="1" applyAlignment="1">
      <alignment horizontal="center" vertical="center"/>
    </xf>
    <xf numFmtId="9" fontId="6" fillId="0" borderId="14" xfId="1" applyFont="1" applyBorder="1" applyAlignment="1">
      <alignment horizontal="center" vertical="center" readingOrder="2"/>
    </xf>
    <xf numFmtId="2" fontId="6" fillId="0" borderId="14" xfId="0" applyNumberFormat="1" applyFont="1" applyFill="1" applyBorder="1" applyAlignment="1">
      <alignment horizontal="center" vertical="center"/>
    </xf>
    <xf numFmtId="2" fontId="6" fillId="0" borderId="15" xfId="0" applyNumberFormat="1" applyFont="1" applyBorder="1" applyAlignment="1">
      <alignment horizontal="center" vertical="center"/>
    </xf>
    <xf numFmtId="14" fontId="9" fillId="0" borderId="14" xfId="0" applyNumberFormat="1" applyFont="1" applyBorder="1" applyAlignment="1">
      <alignment horizontal="center" vertical="center"/>
    </xf>
    <xf numFmtId="0" fontId="6" fillId="2" borderId="16" xfId="0" applyFont="1" applyFill="1" applyBorder="1" applyAlignment="1">
      <alignment horizontal="left" vertical="center"/>
    </xf>
    <xf numFmtId="2" fontId="6" fillId="0" borderId="17" xfId="0" applyNumberFormat="1" applyFont="1" applyBorder="1" applyAlignment="1">
      <alignment horizontal="center" vertical="center"/>
    </xf>
    <xf numFmtId="14" fontId="9" fillId="0" borderId="17" xfId="0" applyNumberFormat="1" applyFont="1" applyBorder="1" applyAlignment="1">
      <alignment horizontal="center" vertical="center"/>
    </xf>
    <xf numFmtId="14" fontId="6" fillId="0" borderId="17" xfId="0" applyNumberFormat="1" applyFont="1" applyBorder="1" applyAlignment="1">
      <alignment horizontal="center" vertical="center"/>
    </xf>
    <xf numFmtId="9" fontId="6" fillId="0" borderId="17" xfId="1" applyFont="1" applyBorder="1" applyAlignment="1">
      <alignment horizontal="center" vertical="center" readingOrder="2"/>
    </xf>
    <xf numFmtId="2" fontId="6" fillId="0" borderId="17" xfId="0" applyNumberFormat="1" applyFont="1" applyFill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/>
    </xf>
    <xf numFmtId="2" fontId="7" fillId="3" borderId="20" xfId="0" applyNumberFormat="1" applyFont="1" applyFill="1" applyBorder="1" applyAlignment="1">
      <alignment horizontal="center" vertical="center"/>
    </xf>
    <xf numFmtId="2" fontId="7" fillId="3" borderId="21" xfId="0" applyNumberFormat="1" applyFont="1" applyFill="1" applyBorder="1" applyAlignment="1">
      <alignment horizontal="center" vertical="center"/>
    </xf>
    <xf numFmtId="0" fontId="11" fillId="2" borderId="22" xfId="0" applyFont="1" applyFill="1" applyBorder="1" applyAlignment="1"/>
    <xf numFmtId="2" fontId="6" fillId="0" borderId="14" xfId="0" applyNumberFormat="1" applyFont="1" applyBorder="1" applyAlignment="1">
      <alignment horizontal="center"/>
    </xf>
    <xf numFmtId="9" fontId="6" fillId="0" borderId="14" xfId="1" applyFont="1" applyBorder="1" applyAlignment="1">
      <alignment horizontal="center" readingOrder="2"/>
    </xf>
    <xf numFmtId="2" fontId="6" fillId="0" borderId="14" xfId="0" applyNumberFormat="1" applyFont="1" applyFill="1" applyBorder="1" applyAlignment="1">
      <alignment horizontal="center"/>
    </xf>
    <xf numFmtId="2" fontId="6" fillId="0" borderId="15" xfId="0" applyNumberFormat="1" applyFont="1" applyBorder="1" applyAlignment="1">
      <alignment horizontal="center"/>
    </xf>
    <xf numFmtId="0" fontId="6" fillId="2" borderId="23" xfId="0" applyFont="1" applyFill="1" applyBorder="1" applyAlignment="1">
      <alignment horizontal="left" vertical="center"/>
    </xf>
    <xf numFmtId="0" fontId="6" fillId="2" borderId="24" xfId="0" applyFont="1" applyFill="1" applyBorder="1" applyAlignment="1">
      <alignment horizontal="left" vertical="center"/>
    </xf>
    <xf numFmtId="0" fontId="13" fillId="3" borderId="25" xfId="0" applyFont="1" applyFill="1" applyBorder="1" applyAlignment="1">
      <alignment horizontal="center" vertical="center"/>
    </xf>
    <xf numFmtId="2" fontId="7" fillId="3" borderId="26" xfId="0" applyNumberFormat="1" applyFont="1" applyFill="1" applyBorder="1" applyAlignment="1">
      <alignment horizontal="center" vertical="center"/>
    </xf>
    <xf numFmtId="2" fontId="7" fillId="3" borderId="27" xfId="0" applyNumberFormat="1" applyFont="1" applyFill="1" applyBorder="1" applyAlignment="1">
      <alignment horizontal="center" vertical="center"/>
    </xf>
    <xf numFmtId="0" fontId="4" fillId="0" borderId="28" xfId="0" applyFont="1" applyBorder="1"/>
    <xf numFmtId="0" fontId="4" fillId="0" borderId="0" xfId="0" applyFont="1" applyBorder="1"/>
    <xf numFmtId="0" fontId="4" fillId="0" borderId="29" xfId="0" applyFont="1" applyBorder="1"/>
    <xf numFmtId="0" fontId="14" fillId="0" borderId="0" xfId="0" applyFont="1" applyAlignment="1">
      <alignment horizontal="centerContinuous"/>
    </xf>
    <xf numFmtId="0" fontId="15" fillId="0" borderId="0" xfId="0" applyFont="1" applyAlignment="1">
      <alignment horizontal="centerContinuous"/>
    </xf>
    <xf numFmtId="0" fontId="0" fillId="0" borderId="0" xfId="0" applyAlignment="1"/>
    <xf numFmtId="0" fontId="17" fillId="2" borderId="31" xfId="0" applyFont="1" applyFill="1" applyBorder="1" applyAlignment="1">
      <alignment horizontal="center" vertical="center"/>
    </xf>
    <xf numFmtId="0" fontId="17" fillId="2" borderId="32" xfId="0" applyFont="1" applyFill="1" applyBorder="1" applyAlignment="1">
      <alignment horizontal="center" vertical="center"/>
    </xf>
    <xf numFmtId="0" fontId="19" fillId="2" borderId="35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/>
    </xf>
    <xf numFmtId="0" fontId="19" fillId="2" borderId="37" xfId="0" applyFont="1" applyFill="1" applyBorder="1" applyAlignment="1">
      <alignment horizontal="center" vertical="center"/>
    </xf>
    <xf numFmtId="0" fontId="19" fillId="2" borderId="38" xfId="0" applyFont="1" applyFill="1" applyBorder="1" applyAlignment="1">
      <alignment horizontal="right" indent="2"/>
    </xf>
    <xf numFmtId="2" fontId="23" fillId="0" borderId="11" xfId="0" applyNumberFormat="1" applyFont="1" applyBorder="1" applyAlignment="1">
      <alignment horizontal="center"/>
    </xf>
    <xf numFmtId="9" fontId="23" fillId="0" borderId="11" xfId="1" applyFont="1" applyBorder="1" applyAlignment="1">
      <alignment horizontal="center" readingOrder="2"/>
    </xf>
    <xf numFmtId="2" fontId="23" fillId="0" borderId="11" xfId="0" applyNumberFormat="1" applyFont="1" applyFill="1" applyBorder="1" applyAlignment="1">
      <alignment horizontal="center"/>
    </xf>
    <xf numFmtId="2" fontId="23" fillId="0" borderId="14" xfId="0" applyNumberFormat="1" applyFont="1" applyBorder="1" applyAlignment="1">
      <alignment horizontal="center"/>
    </xf>
    <xf numFmtId="2" fontId="23" fillId="0" borderId="39" xfId="0" applyNumberFormat="1" applyFont="1" applyBorder="1" applyAlignment="1">
      <alignment horizontal="center"/>
    </xf>
    <xf numFmtId="0" fontId="19" fillId="2" borderId="40" xfId="0" applyFont="1" applyFill="1" applyBorder="1" applyAlignment="1">
      <alignment horizontal="right" indent="2"/>
    </xf>
    <xf numFmtId="9" fontId="23" fillId="0" borderId="14" xfId="1" applyFont="1" applyBorder="1" applyAlignment="1">
      <alignment horizontal="center" readingOrder="2"/>
    </xf>
    <xf numFmtId="0" fontId="19" fillId="2" borderId="41" xfId="0" applyFont="1" applyFill="1" applyBorder="1" applyAlignment="1">
      <alignment horizontal="right" indent="2"/>
    </xf>
    <xf numFmtId="2" fontId="23" fillId="0" borderId="14" xfId="0" applyNumberFormat="1" applyFont="1" applyFill="1" applyBorder="1" applyAlignment="1">
      <alignment horizontal="center"/>
    </xf>
    <xf numFmtId="9" fontId="23" fillId="0" borderId="14" xfId="1" applyNumberFormat="1" applyFont="1" applyBorder="1" applyAlignment="1">
      <alignment horizontal="center" readingOrder="2"/>
    </xf>
    <xf numFmtId="0" fontId="19" fillId="2" borderId="42" xfId="0" applyFont="1" applyFill="1" applyBorder="1" applyAlignment="1">
      <alignment horizontal="right" indent="2"/>
    </xf>
    <xf numFmtId="2" fontId="23" fillId="0" borderId="43" xfId="0" applyNumberFormat="1" applyFont="1" applyBorder="1" applyAlignment="1">
      <alignment horizontal="center"/>
    </xf>
    <xf numFmtId="9" fontId="23" fillId="0" borderId="43" xfId="1" applyFont="1" applyBorder="1" applyAlignment="1">
      <alignment horizontal="center" readingOrder="2"/>
    </xf>
    <xf numFmtId="2" fontId="23" fillId="0" borderId="43" xfId="0" applyNumberFormat="1" applyFont="1" applyFill="1" applyBorder="1" applyAlignment="1">
      <alignment horizontal="center"/>
    </xf>
    <xf numFmtId="2" fontId="23" fillId="0" borderId="44" xfId="0" applyNumberFormat="1" applyFont="1" applyBorder="1" applyAlignment="1">
      <alignment horizontal="center"/>
    </xf>
    <xf numFmtId="0" fontId="24" fillId="2" borderId="45" xfId="0" applyFont="1" applyFill="1" applyBorder="1" applyAlignment="1">
      <alignment horizontal="right" indent="2"/>
    </xf>
    <xf numFmtId="2" fontId="23" fillId="2" borderId="45" xfId="0" applyNumberFormat="1" applyFont="1" applyFill="1" applyBorder="1" applyAlignment="1">
      <alignment horizontal="center" vertical="center"/>
    </xf>
    <xf numFmtId="9" fontId="25" fillId="2" borderId="46" xfId="0" applyNumberFormat="1" applyFont="1" applyFill="1" applyBorder="1" applyAlignment="1">
      <alignment horizontal="center" vertical="center"/>
    </xf>
    <xf numFmtId="2" fontId="23" fillId="2" borderId="46" xfId="0" applyNumberFormat="1" applyFont="1" applyFill="1" applyBorder="1" applyAlignment="1">
      <alignment horizontal="center" vertical="center"/>
    </xf>
    <xf numFmtId="0" fontId="8" fillId="0" borderId="0" xfId="0" applyFont="1"/>
    <xf numFmtId="2" fontId="0" fillId="0" borderId="0" xfId="0" applyNumberFormat="1"/>
    <xf numFmtId="2" fontId="6" fillId="0" borderId="17" xfId="0" applyNumberFormat="1" applyFont="1" applyFill="1" applyBorder="1" applyAlignment="1">
      <alignment horizontal="center" vertical="center"/>
    </xf>
    <xf numFmtId="2" fontId="6" fillId="0" borderId="11" xfId="0" applyNumberFormat="1" applyFont="1" applyFill="1" applyBorder="1" applyAlignment="1">
      <alignment horizontal="center" vertical="center"/>
    </xf>
    <xf numFmtId="2" fontId="6" fillId="0" borderId="17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2" fontId="6" fillId="0" borderId="12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textRotation="135"/>
    </xf>
    <xf numFmtId="0" fontId="5" fillId="2" borderId="7" xfId="0" applyFont="1" applyFill="1" applyBorder="1" applyAlignment="1">
      <alignment vertical="center" textRotation="135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9" fontId="6" fillId="0" borderId="17" xfId="1" applyFont="1" applyBorder="1" applyAlignment="1">
      <alignment horizontal="center" vertical="center" readingOrder="2"/>
    </xf>
    <xf numFmtId="9" fontId="6" fillId="0" borderId="11" xfId="1" applyFont="1" applyBorder="1" applyAlignment="1">
      <alignment horizontal="center" vertical="center" readingOrder="2"/>
    </xf>
    <xf numFmtId="0" fontId="16" fillId="2" borderId="30" xfId="0" applyFont="1" applyFill="1" applyBorder="1" applyAlignment="1">
      <alignment horizontal="center" vertical="center" textRotation="135"/>
    </xf>
    <xf numFmtId="0" fontId="20" fillId="2" borderId="36" xfId="0" applyFont="1" applyFill="1" applyBorder="1" applyAlignment="1">
      <alignment vertical="center" textRotation="135"/>
    </xf>
    <xf numFmtId="0" fontId="18" fillId="2" borderId="33" xfId="0" applyFont="1" applyFill="1" applyBorder="1" applyAlignment="1">
      <alignment horizontal="center" vertical="center"/>
    </xf>
    <xf numFmtId="0" fontId="18" fillId="2" borderId="34" xfId="0" applyFont="1" applyFill="1" applyBorder="1" applyAlignment="1">
      <alignment horizontal="center" vertical="center"/>
    </xf>
  </cellXfs>
  <cellStyles count="7">
    <cellStyle name="Normal" xfId="0" builtinId="0"/>
    <cellStyle name="Normal 2" xfId="2"/>
    <cellStyle name="Percent" xfId="1" builtinId="5"/>
    <cellStyle name="عملة [0]_FEES" xfId="3"/>
    <cellStyle name="عملة_FEES" xfId="4"/>
    <cellStyle name="فاصلة [0]_FEES" xfId="5"/>
    <cellStyle name="فاصلة_FEES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6"/>
  <sheetViews>
    <sheetView rightToLeft="1" tabSelected="1" view="pageBreakPreview" zoomScale="72" zoomScaleSheetLayoutView="72" workbookViewId="0">
      <selection activeCell="C7" sqref="C7"/>
    </sheetView>
  </sheetViews>
  <sheetFormatPr defaultRowHeight="12.75"/>
  <cols>
    <col min="1" max="1" width="52.85546875" style="4" bestFit="1" customWidth="1"/>
    <col min="2" max="5" width="20.7109375" style="4" customWidth="1"/>
    <col min="6" max="6" width="8.28515625" style="4" customWidth="1"/>
    <col min="7" max="11" width="20.7109375" style="4" customWidth="1"/>
    <col min="12" max="12" width="26.28515625" style="4" bestFit="1" customWidth="1"/>
    <col min="13" max="13" width="12.42578125" customWidth="1"/>
    <col min="14" max="14" width="11" customWidth="1"/>
  </cols>
  <sheetData>
    <row r="1" spans="1:12" ht="19.5" customHeight="1" thickBot="1">
      <c r="A1" s="1"/>
      <c r="B1" s="2"/>
      <c r="C1" s="3"/>
      <c r="D1" s="3"/>
    </row>
    <row r="2" spans="1:12" s="8" customFormat="1" ht="23.25" customHeight="1" thickTop="1">
      <c r="A2" s="86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6</v>
      </c>
      <c r="G2" s="5" t="s">
        <v>7</v>
      </c>
      <c r="H2" s="6" t="s">
        <v>7</v>
      </c>
      <c r="I2" s="6" t="s">
        <v>8</v>
      </c>
      <c r="J2" s="88" t="s">
        <v>9</v>
      </c>
      <c r="K2" s="89"/>
      <c r="L2" s="7" t="s">
        <v>10</v>
      </c>
    </row>
    <row r="3" spans="1:12" s="12" customFormat="1" ht="29.25" customHeight="1" thickBot="1">
      <c r="A3" s="87"/>
      <c r="B3" s="9" t="s">
        <v>11</v>
      </c>
      <c r="C3" s="9" t="s">
        <v>12</v>
      </c>
      <c r="D3" s="9" t="s">
        <v>13</v>
      </c>
      <c r="E3" s="9" t="s">
        <v>14</v>
      </c>
      <c r="F3" s="9" t="s">
        <v>16</v>
      </c>
      <c r="G3" s="9" t="s">
        <v>17</v>
      </c>
      <c r="H3" s="9" t="s">
        <v>2</v>
      </c>
      <c r="I3" s="9" t="s">
        <v>18</v>
      </c>
      <c r="J3" s="10" t="s">
        <v>11</v>
      </c>
      <c r="K3" s="10" t="s">
        <v>14</v>
      </c>
      <c r="L3" s="11" t="s">
        <v>19</v>
      </c>
    </row>
    <row r="4" spans="1:12" s="18" customFormat="1" ht="35.1" customHeight="1" thickTop="1">
      <c r="A4" s="13" t="s">
        <v>20</v>
      </c>
      <c r="B4" s="14"/>
      <c r="C4" s="14"/>
      <c r="D4" s="14"/>
      <c r="E4" s="14"/>
      <c r="F4" s="15"/>
      <c r="G4" s="14"/>
      <c r="H4" s="14"/>
      <c r="I4" s="16"/>
      <c r="J4" s="14"/>
      <c r="K4" s="14"/>
      <c r="L4" s="17"/>
    </row>
    <row r="5" spans="1:12" s="18" customFormat="1" ht="20.100000000000001" customHeight="1">
      <c r="A5" s="19" t="s">
        <v>21</v>
      </c>
      <c r="B5" s="20">
        <v>31763.7</v>
      </c>
      <c r="C5" s="20"/>
      <c r="D5" s="20"/>
      <c r="E5" s="20">
        <f t="shared" ref="E5:E39" si="0">B5+C5</f>
        <v>31763.7</v>
      </c>
      <c r="F5" s="21">
        <v>0.25</v>
      </c>
      <c r="G5" s="20"/>
      <c r="H5" s="20"/>
      <c r="I5" s="22">
        <f t="shared" ref="I5:I38" si="1">SUM(G5:H5)</f>
        <v>0</v>
      </c>
      <c r="J5" s="20">
        <v>31762.7</v>
      </c>
      <c r="K5" s="20">
        <f t="shared" ref="K5:K38" si="2">I5+J5</f>
        <v>31762.7</v>
      </c>
      <c r="L5" s="23">
        <f t="shared" ref="L5:L39" si="3">E5-K5</f>
        <v>1</v>
      </c>
    </row>
    <row r="6" spans="1:12" s="18" customFormat="1" ht="20.100000000000001" customHeight="1">
      <c r="A6" s="19" t="s">
        <v>22</v>
      </c>
      <c r="B6" s="20">
        <v>570</v>
      </c>
      <c r="C6" s="20"/>
      <c r="D6" s="20"/>
      <c r="E6" s="20">
        <f t="shared" si="0"/>
        <v>570</v>
      </c>
      <c r="F6" s="21">
        <v>0.25</v>
      </c>
      <c r="G6" s="20"/>
      <c r="H6" s="20"/>
      <c r="I6" s="22">
        <f t="shared" si="1"/>
        <v>0</v>
      </c>
      <c r="J6" s="20">
        <v>569</v>
      </c>
      <c r="K6" s="20">
        <f t="shared" si="2"/>
        <v>569</v>
      </c>
      <c r="L6" s="23">
        <f t="shared" si="3"/>
        <v>1</v>
      </c>
    </row>
    <row r="7" spans="1:12" s="18" customFormat="1" ht="20.100000000000001" customHeight="1">
      <c r="A7" s="19" t="s">
        <v>22</v>
      </c>
      <c r="B7" s="20">
        <v>570</v>
      </c>
      <c r="C7" s="20"/>
      <c r="D7" s="20"/>
      <c r="E7" s="20">
        <f t="shared" si="0"/>
        <v>570</v>
      </c>
      <c r="F7" s="21">
        <v>0.25</v>
      </c>
      <c r="G7" s="20"/>
      <c r="H7" s="20"/>
      <c r="I7" s="22">
        <f t="shared" si="1"/>
        <v>0</v>
      </c>
      <c r="J7" s="20">
        <v>569</v>
      </c>
      <c r="K7" s="20">
        <f t="shared" si="2"/>
        <v>569</v>
      </c>
      <c r="L7" s="23">
        <f t="shared" si="3"/>
        <v>1</v>
      </c>
    </row>
    <row r="8" spans="1:12" s="18" customFormat="1" ht="20.100000000000001" customHeight="1">
      <c r="A8" s="19" t="s">
        <v>23</v>
      </c>
      <c r="B8" s="20">
        <v>1435</v>
      </c>
      <c r="C8" s="20"/>
      <c r="D8" s="20"/>
      <c r="E8" s="20">
        <f t="shared" si="0"/>
        <v>1435</v>
      </c>
      <c r="F8" s="21">
        <v>0.25</v>
      </c>
      <c r="G8" s="20"/>
      <c r="H8" s="20"/>
      <c r="I8" s="22">
        <f t="shared" si="1"/>
        <v>0</v>
      </c>
      <c r="J8" s="20">
        <v>1434</v>
      </c>
      <c r="K8" s="20">
        <f t="shared" si="2"/>
        <v>1434</v>
      </c>
      <c r="L8" s="23">
        <f t="shared" si="3"/>
        <v>1</v>
      </c>
    </row>
    <row r="9" spans="1:12" s="18" customFormat="1" ht="20.100000000000001" customHeight="1">
      <c r="A9" s="19" t="s">
        <v>24</v>
      </c>
      <c r="B9" s="20">
        <v>620</v>
      </c>
      <c r="C9" s="20"/>
      <c r="D9" s="20"/>
      <c r="E9" s="20">
        <f t="shared" si="0"/>
        <v>620</v>
      </c>
      <c r="F9" s="21">
        <v>0.25</v>
      </c>
      <c r="G9" s="20"/>
      <c r="H9" s="20"/>
      <c r="I9" s="22">
        <f t="shared" si="1"/>
        <v>0</v>
      </c>
      <c r="J9" s="20">
        <v>619</v>
      </c>
      <c r="K9" s="20">
        <f t="shared" si="2"/>
        <v>619</v>
      </c>
      <c r="L9" s="23">
        <f t="shared" si="3"/>
        <v>1</v>
      </c>
    </row>
    <row r="10" spans="1:12" s="18" customFormat="1" ht="20.100000000000001" customHeight="1">
      <c r="A10" s="19" t="s">
        <v>23</v>
      </c>
      <c r="B10" s="20">
        <v>620</v>
      </c>
      <c r="C10" s="20"/>
      <c r="D10" s="20"/>
      <c r="E10" s="20">
        <f t="shared" si="0"/>
        <v>620</v>
      </c>
      <c r="F10" s="21">
        <v>0.25</v>
      </c>
      <c r="G10" s="20"/>
      <c r="H10" s="20"/>
      <c r="I10" s="22">
        <f t="shared" si="1"/>
        <v>0</v>
      </c>
      <c r="J10" s="20">
        <v>619</v>
      </c>
      <c r="K10" s="20">
        <f t="shared" si="2"/>
        <v>619</v>
      </c>
      <c r="L10" s="23">
        <f t="shared" si="3"/>
        <v>1</v>
      </c>
    </row>
    <row r="11" spans="1:12" s="18" customFormat="1" ht="20.100000000000001" customHeight="1">
      <c r="A11" s="19" t="s">
        <v>25</v>
      </c>
      <c r="B11" s="20">
        <v>3200</v>
      </c>
      <c r="C11" s="20"/>
      <c r="D11" s="20"/>
      <c r="E11" s="20">
        <f t="shared" si="0"/>
        <v>3200</v>
      </c>
      <c r="F11" s="21">
        <v>0.25</v>
      </c>
      <c r="G11" s="20"/>
      <c r="H11" s="20"/>
      <c r="I11" s="22">
        <f t="shared" si="1"/>
        <v>0</v>
      </c>
      <c r="J11" s="20">
        <v>3199</v>
      </c>
      <c r="K11" s="20">
        <f t="shared" si="2"/>
        <v>3199</v>
      </c>
      <c r="L11" s="23">
        <f t="shared" si="3"/>
        <v>1</v>
      </c>
    </row>
    <row r="12" spans="1:12" s="18" customFormat="1" ht="20.100000000000001" customHeight="1">
      <c r="A12" s="19" t="s">
        <v>23</v>
      </c>
      <c r="B12" s="20">
        <v>2000</v>
      </c>
      <c r="C12" s="20"/>
      <c r="D12" s="20"/>
      <c r="E12" s="20">
        <f t="shared" si="0"/>
        <v>2000</v>
      </c>
      <c r="F12" s="21">
        <v>0.25</v>
      </c>
      <c r="G12" s="20"/>
      <c r="H12" s="20"/>
      <c r="I12" s="22">
        <f t="shared" si="1"/>
        <v>0</v>
      </c>
      <c r="J12" s="20">
        <v>1999</v>
      </c>
      <c r="K12" s="20">
        <f t="shared" si="2"/>
        <v>1999</v>
      </c>
      <c r="L12" s="23">
        <f t="shared" si="3"/>
        <v>1</v>
      </c>
    </row>
    <row r="13" spans="1:12" s="18" customFormat="1" ht="20.100000000000001" customHeight="1">
      <c r="A13" s="19" t="s">
        <v>26</v>
      </c>
      <c r="B13" s="20">
        <v>2480</v>
      </c>
      <c r="C13" s="20"/>
      <c r="D13" s="20"/>
      <c r="E13" s="20">
        <f t="shared" si="0"/>
        <v>2480</v>
      </c>
      <c r="F13" s="21">
        <v>0.25</v>
      </c>
      <c r="G13" s="20"/>
      <c r="H13" s="20"/>
      <c r="I13" s="22">
        <f t="shared" si="1"/>
        <v>0</v>
      </c>
      <c r="J13" s="20">
        <v>2479</v>
      </c>
      <c r="K13" s="20">
        <f t="shared" si="2"/>
        <v>2479</v>
      </c>
      <c r="L13" s="23">
        <f t="shared" si="3"/>
        <v>1</v>
      </c>
    </row>
    <row r="14" spans="1:12" s="18" customFormat="1" ht="20.100000000000001" customHeight="1">
      <c r="A14" s="19" t="s">
        <v>27</v>
      </c>
      <c r="B14" s="20">
        <v>1620</v>
      </c>
      <c r="C14" s="20"/>
      <c r="D14" s="20"/>
      <c r="E14" s="20">
        <f t="shared" si="0"/>
        <v>1620</v>
      </c>
      <c r="F14" s="21">
        <v>0.25</v>
      </c>
      <c r="G14" s="20"/>
      <c r="H14" s="20"/>
      <c r="I14" s="22">
        <f t="shared" si="1"/>
        <v>0</v>
      </c>
      <c r="J14" s="20">
        <v>1619</v>
      </c>
      <c r="K14" s="20">
        <f t="shared" si="2"/>
        <v>1619</v>
      </c>
      <c r="L14" s="23">
        <f t="shared" si="3"/>
        <v>1</v>
      </c>
    </row>
    <row r="15" spans="1:12" s="18" customFormat="1" ht="20.100000000000001" customHeight="1">
      <c r="A15" s="19" t="s">
        <v>23</v>
      </c>
      <c r="B15" s="20">
        <v>247.5</v>
      </c>
      <c r="C15" s="20"/>
      <c r="D15" s="24"/>
      <c r="E15" s="20">
        <f t="shared" si="0"/>
        <v>247.5</v>
      </c>
      <c r="F15" s="21">
        <v>0.25</v>
      </c>
      <c r="G15" s="20"/>
      <c r="H15" s="20"/>
      <c r="I15" s="22">
        <f t="shared" si="1"/>
        <v>0</v>
      </c>
      <c r="J15" s="20">
        <v>246.5</v>
      </c>
      <c r="K15" s="20">
        <f t="shared" si="2"/>
        <v>246.5</v>
      </c>
      <c r="L15" s="23">
        <f t="shared" si="3"/>
        <v>1</v>
      </c>
    </row>
    <row r="16" spans="1:12" s="18" customFormat="1" ht="20.100000000000001" customHeight="1">
      <c r="A16" s="19" t="s">
        <v>22</v>
      </c>
      <c r="B16" s="20">
        <v>2310</v>
      </c>
      <c r="C16" s="20"/>
      <c r="D16" s="24"/>
      <c r="E16" s="20">
        <f t="shared" si="0"/>
        <v>2310</v>
      </c>
      <c r="F16" s="21">
        <v>0.25</v>
      </c>
      <c r="G16" s="20"/>
      <c r="H16" s="20"/>
      <c r="I16" s="22">
        <f t="shared" si="1"/>
        <v>0</v>
      </c>
      <c r="J16" s="20">
        <v>2309</v>
      </c>
      <c r="K16" s="20">
        <f t="shared" si="2"/>
        <v>2309</v>
      </c>
      <c r="L16" s="23">
        <f t="shared" si="3"/>
        <v>1</v>
      </c>
    </row>
    <row r="17" spans="1:12" s="18" customFormat="1" ht="20.100000000000001" customHeight="1">
      <c r="A17" s="19" t="s">
        <v>24</v>
      </c>
      <c r="B17" s="20">
        <v>1190</v>
      </c>
      <c r="C17" s="20"/>
      <c r="D17" s="24"/>
      <c r="E17" s="20">
        <f t="shared" si="0"/>
        <v>1190</v>
      </c>
      <c r="F17" s="21">
        <v>0.25</v>
      </c>
      <c r="G17" s="20"/>
      <c r="H17" s="20"/>
      <c r="I17" s="22">
        <f t="shared" si="1"/>
        <v>0</v>
      </c>
      <c r="J17" s="20">
        <v>1189</v>
      </c>
      <c r="K17" s="20">
        <f t="shared" si="2"/>
        <v>1189</v>
      </c>
      <c r="L17" s="23">
        <f t="shared" si="3"/>
        <v>1</v>
      </c>
    </row>
    <row r="18" spans="1:12" s="18" customFormat="1" ht="20.100000000000001" customHeight="1">
      <c r="A18" s="19" t="s">
        <v>23</v>
      </c>
      <c r="B18" s="20">
        <v>2793</v>
      </c>
      <c r="C18" s="20"/>
      <c r="D18" s="24"/>
      <c r="E18" s="20">
        <f t="shared" si="0"/>
        <v>2793</v>
      </c>
      <c r="F18" s="21">
        <v>0.25</v>
      </c>
      <c r="G18" s="20"/>
      <c r="H18" s="20"/>
      <c r="I18" s="22">
        <f t="shared" si="1"/>
        <v>0</v>
      </c>
      <c r="J18" s="20">
        <v>2792</v>
      </c>
      <c r="K18" s="20">
        <f t="shared" si="2"/>
        <v>2792</v>
      </c>
      <c r="L18" s="23">
        <f t="shared" si="3"/>
        <v>1</v>
      </c>
    </row>
    <row r="19" spans="1:12" s="18" customFormat="1" ht="20.100000000000001" customHeight="1">
      <c r="A19" s="19" t="s">
        <v>23</v>
      </c>
      <c r="B19" s="20">
        <v>345</v>
      </c>
      <c r="C19" s="20"/>
      <c r="D19" s="24"/>
      <c r="E19" s="20">
        <f t="shared" si="0"/>
        <v>345</v>
      </c>
      <c r="F19" s="21">
        <v>0.25</v>
      </c>
      <c r="G19" s="20"/>
      <c r="H19" s="20"/>
      <c r="I19" s="22">
        <f t="shared" si="1"/>
        <v>0</v>
      </c>
      <c r="J19" s="20">
        <v>344</v>
      </c>
      <c r="K19" s="20">
        <f t="shared" si="2"/>
        <v>344</v>
      </c>
      <c r="L19" s="23">
        <f t="shared" si="3"/>
        <v>1</v>
      </c>
    </row>
    <row r="20" spans="1:12" s="18" customFormat="1" ht="20.100000000000001" customHeight="1">
      <c r="A20" s="25" t="s">
        <v>23</v>
      </c>
      <c r="B20" s="26">
        <v>690</v>
      </c>
      <c r="C20" s="26"/>
      <c r="D20" s="27"/>
      <c r="E20" s="20">
        <f t="shared" si="0"/>
        <v>690</v>
      </c>
      <c r="F20" s="21">
        <v>0.25</v>
      </c>
      <c r="G20" s="20"/>
      <c r="H20" s="26"/>
      <c r="I20" s="22">
        <f t="shared" si="1"/>
        <v>0</v>
      </c>
      <c r="J20" s="20">
        <v>689</v>
      </c>
      <c r="K20" s="20">
        <f t="shared" si="2"/>
        <v>689</v>
      </c>
      <c r="L20" s="23">
        <f t="shared" si="3"/>
        <v>1</v>
      </c>
    </row>
    <row r="21" spans="1:12" s="18" customFormat="1" ht="20.100000000000001" customHeight="1">
      <c r="A21" s="25" t="s">
        <v>28</v>
      </c>
      <c r="B21" s="26">
        <v>276</v>
      </c>
      <c r="C21" s="26"/>
      <c r="D21" s="27"/>
      <c r="E21" s="20">
        <f t="shared" si="0"/>
        <v>276</v>
      </c>
      <c r="F21" s="21">
        <v>0.25</v>
      </c>
      <c r="G21" s="20"/>
      <c r="H21" s="26"/>
      <c r="I21" s="22">
        <f t="shared" si="1"/>
        <v>0</v>
      </c>
      <c r="J21" s="20">
        <v>275</v>
      </c>
      <c r="K21" s="20">
        <f t="shared" si="2"/>
        <v>275</v>
      </c>
      <c r="L21" s="23">
        <f t="shared" si="3"/>
        <v>1</v>
      </c>
    </row>
    <row r="22" spans="1:12" s="18" customFormat="1" ht="20.100000000000001" customHeight="1">
      <c r="A22" s="25" t="s">
        <v>29</v>
      </c>
      <c r="B22" s="26">
        <v>240</v>
      </c>
      <c r="C22" s="26"/>
      <c r="D22" s="27"/>
      <c r="E22" s="20">
        <f t="shared" si="0"/>
        <v>240</v>
      </c>
      <c r="F22" s="21">
        <v>0.25</v>
      </c>
      <c r="G22" s="20"/>
      <c r="H22" s="26"/>
      <c r="I22" s="22">
        <f t="shared" si="1"/>
        <v>0</v>
      </c>
      <c r="J22" s="20">
        <v>239</v>
      </c>
      <c r="K22" s="20">
        <f t="shared" si="2"/>
        <v>239</v>
      </c>
      <c r="L22" s="23">
        <f t="shared" si="3"/>
        <v>1</v>
      </c>
    </row>
    <row r="23" spans="1:12" s="18" customFormat="1" ht="20.100000000000001" customHeight="1">
      <c r="A23" s="25" t="s">
        <v>30</v>
      </c>
      <c r="B23" s="26">
        <v>56056</v>
      </c>
      <c r="C23" s="26"/>
      <c r="D23" s="27"/>
      <c r="E23" s="20">
        <f t="shared" si="0"/>
        <v>56056</v>
      </c>
      <c r="F23" s="21">
        <v>0.25</v>
      </c>
      <c r="G23" s="20"/>
      <c r="H23" s="26"/>
      <c r="I23" s="22">
        <f t="shared" si="1"/>
        <v>0</v>
      </c>
      <c r="J23" s="20">
        <v>56055</v>
      </c>
      <c r="K23" s="20">
        <f t="shared" si="2"/>
        <v>56055</v>
      </c>
      <c r="L23" s="23">
        <f t="shared" si="3"/>
        <v>1</v>
      </c>
    </row>
    <row r="24" spans="1:12" s="18" customFormat="1" ht="20.100000000000001" customHeight="1">
      <c r="A24" s="25" t="s">
        <v>31</v>
      </c>
      <c r="B24" s="26">
        <v>10498.13</v>
      </c>
      <c r="C24" s="26"/>
      <c r="D24" s="27"/>
      <c r="E24" s="20">
        <f t="shared" si="0"/>
        <v>10498.13</v>
      </c>
      <c r="F24" s="21">
        <v>0.25</v>
      </c>
      <c r="G24" s="20"/>
      <c r="H24" s="26"/>
      <c r="I24" s="22">
        <f t="shared" si="1"/>
        <v>0</v>
      </c>
      <c r="J24" s="20">
        <v>10497.13</v>
      </c>
      <c r="K24" s="20">
        <f t="shared" si="2"/>
        <v>10497.13</v>
      </c>
      <c r="L24" s="23">
        <f t="shared" si="3"/>
        <v>1</v>
      </c>
    </row>
    <row r="25" spans="1:12" s="18" customFormat="1" ht="20.100000000000001" customHeight="1">
      <c r="A25" s="25" t="s">
        <v>32</v>
      </c>
      <c r="B25" s="26">
        <v>22530</v>
      </c>
      <c r="C25" s="26"/>
      <c r="D25" s="27"/>
      <c r="E25" s="20">
        <f t="shared" si="0"/>
        <v>22530</v>
      </c>
      <c r="F25" s="21">
        <v>0.25</v>
      </c>
      <c r="G25" s="20"/>
      <c r="H25" s="26"/>
      <c r="I25" s="22">
        <f t="shared" si="1"/>
        <v>0</v>
      </c>
      <c r="J25" s="20">
        <v>22529</v>
      </c>
      <c r="K25" s="20">
        <f t="shared" si="2"/>
        <v>22529</v>
      </c>
      <c r="L25" s="23">
        <f t="shared" si="3"/>
        <v>1</v>
      </c>
    </row>
    <row r="26" spans="1:12" s="18" customFormat="1" ht="20.100000000000001" customHeight="1">
      <c r="A26" s="25" t="s">
        <v>33</v>
      </c>
      <c r="B26" s="26">
        <v>6240</v>
      </c>
      <c r="C26" s="26"/>
      <c r="D26" s="27"/>
      <c r="E26" s="20">
        <f t="shared" si="0"/>
        <v>6240</v>
      </c>
      <c r="F26" s="21">
        <v>0.25</v>
      </c>
      <c r="G26" s="20"/>
      <c r="H26" s="26"/>
      <c r="I26" s="22">
        <f t="shared" si="1"/>
        <v>0</v>
      </c>
      <c r="J26" s="20">
        <v>6239</v>
      </c>
      <c r="K26" s="20">
        <f t="shared" si="2"/>
        <v>6239</v>
      </c>
      <c r="L26" s="23">
        <f t="shared" si="3"/>
        <v>1</v>
      </c>
    </row>
    <row r="27" spans="1:12" s="18" customFormat="1" ht="20.100000000000001" customHeight="1">
      <c r="A27" s="25" t="s">
        <v>34</v>
      </c>
      <c r="B27" s="26">
        <v>3300</v>
      </c>
      <c r="C27" s="26"/>
      <c r="D27" s="27"/>
      <c r="E27" s="20">
        <f t="shared" si="0"/>
        <v>3300</v>
      </c>
      <c r="F27" s="21">
        <v>0.25</v>
      </c>
      <c r="G27" s="20">
        <f t="shared" ref="G27:G38" si="4">B27*F27</f>
        <v>825</v>
      </c>
      <c r="H27" s="26"/>
      <c r="I27" s="22">
        <f t="shared" si="1"/>
        <v>825</v>
      </c>
      <c r="J27" s="20">
        <v>550</v>
      </c>
      <c r="K27" s="20">
        <f t="shared" si="2"/>
        <v>1375</v>
      </c>
      <c r="L27" s="23">
        <f t="shared" si="3"/>
        <v>1925</v>
      </c>
    </row>
    <row r="28" spans="1:12" s="18" customFormat="1" ht="20.100000000000001" customHeight="1">
      <c r="A28" s="25" t="s">
        <v>35</v>
      </c>
      <c r="B28" s="26">
        <v>1017</v>
      </c>
      <c r="C28" s="26"/>
      <c r="D28" s="27"/>
      <c r="E28" s="20">
        <f t="shared" si="0"/>
        <v>1017</v>
      </c>
      <c r="F28" s="21">
        <v>0.25</v>
      </c>
      <c r="G28" s="20">
        <f t="shared" si="4"/>
        <v>254.25</v>
      </c>
      <c r="H28" s="26"/>
      <c r="I28" s="22">
        <f t="shared" si="1"/>
        <v>254.25</v>
      </c>
      <c r="J28" s="20">
        <v>222.47</v>
      </c>
      <c r="K28" s="20">
        <f t="shared" si="2"/>
        <v>476.72</v>
      </c>
      <c r="L28" s="23">
        <f t="shared" si="3"/>
        <v>540.28</v>
      </c>
    </row>
    <row r="29" spans="1:12" s="18" customFormat="1" ht="20.100000000000001" customHeight="1">
      <c r="A29" s="25" t="s">
        <v>35</v>
      </c>
      <c r="B29" s="26">
        <v>1017</v>
      </c>
      <c r="C29" s="26"/>
      <c r="D29" s="27"/>
      <c r="E29" s="20">
        <f t="shared" si="0"/>
        <v>1017</v>
      </c>
      <c r="F29" s="21">
        <v>0.25</v>
      </c>
      <c r="G29" s="20">
        <f t="shared" si="4"/>
        <v>254.25</v>
      </c>
      <c r="H29" s="26"/>
      <c r="I29" s="22">
        <f t="shared" si="1"/>
        <v>254.25</v>
      </c>
      <c r="J29" s="20">
        <v>190.69</v>
      </c>
      <c r="K29" s="20">
        <f t="shared" si="2"/>
        <v>444.94</v>
      </c>
      <c r="L29" s="23">
        <f t="shared" si="3"/>
        <v>572.05999999999995</v>
      </c>
    </row>
    <row r="30" spans="1:12" s="18" customFormat="1" ht="20.100000000000001" customHeight="1">
      <c r="A30" s="25" t="s">
        <v>36</v>
      </c>
      <c r="B30" s="26">
        <v>1300</v>
      </c>
      <c r="C30" s="26"/>
      <c r="D30" s="27"/>
      <c r="E30" s="20">
        <f t="shared" si="0"/>
        <v>1300</v>
      </c>
      <c r="F30" s="21">
        <v>0.25</v>
      </c>
      <c r="G30" s="20">
        <f t="shared" si="4"/>
        <v>325</v>
      </c>
      <c r="H30" s="26"/>
      <c r="I30" s="22">
        <f t="shared" si="1"/>
        <v>325</v>
      </c>
      <c r="J30" s="20">
        <v>81.25</v>
      </c>
      <c r="K30" s="20">
        <f t="shared" si="2"/>
        <v>406.25</v>
      </c>
      <c r="L30" s="23">
        <f t="shared" si="3"/>
        <v>893.75</v>
      </c>
    </row>
    <row r="31" spans="1:12" s="18" customFormat="1" ht="20.100000000000001" customHeight="1">
      <c r="A31" s="25" t="s">
        <v>37</v>
      </c>
      <c r="B31" s="26"/>
      <c r="C31" s="26">
        <v>2366.64</v>
      </c>
      <c r="D31" s="27">
        <v>43226</v>
      </c>
      <c r="E31" s="20">
        <f>B31+C31</f>
        <v>2366.64</v>
      </c>
      <c r="F31" s="21">
        <v>0.25</v>
      </c>
      <c r="G31" s="20">
        <f t="shared" si="4"/>
        <v>0</v>
      </c>
      <c r="H31" s="26">
        <v>394.44</v>
      </c>
      <c r="I31" s="22">
        <f>SUM(G31:H31)</f>
        <v>394.44</v>
      </c>
      <c r="J31" s="20"/>
      <c r="K31" s="20">
        <f>I31+J31</f>
        <v>394.44</v>
      </c>
      <c r="L31" s="23">
        <f t="shared" si="3"/>
        <v>1972.1999999999998</v>
      </c>
    </row>
    <row r="32" spans="1:12" s="18" customFormat="1" ht="20.100000000000001" customHeight="1">
      <c r="A32" s="25" t="s">
        <v>38</v>
      </c>
      <c r="B32" s="26"/>
      <c r="C32" s="26">
        <v>5531.46</v>
      </c>
      <c r="D32" s="27">
        <v>43226</v>
      </c>
      <c r="E32" s="20">
        <f>B32+C32</f>
        <v>5531.46</v>
      </c>
      <c r="F32" s="21">
        <v>0.25</v>
      </c>
      <c r="G32" s="20">
        <f t="shared" si="4"/>
        <v>0</v>
      </c>
      <c r="H32" s="26">
        <v>921.91</v>
      </c>
      <c r="I32" s="22">
        <f>SUM(G32:H32)</f>
        <v>921.91</v>
      </c>
      <c r="J32" s="20"/>
      <c r="K32" s="20">
        <f>I32+J32</f>
        <v>921.91</v>
      </c>
      <c r="L32" s="23">
        <f t="shared" si="3"/>
        <v>4609.55</v>
      </c>
    </row>
    <row r="33" spans="1:12" s="18" customFormat="1" ht="20.100000000000001" customHeight="1">
      <c r="A33" s="25" t="s">
        <v>39</v>
      </c>
      <c r="B33" s="26"/>
      <c r="C33" s="26">
        <v>1438.55</v>
      </c>
      <c r="D33" s="27">
        <v>43226</v>
      </c>
      <c r="E33" s="20">
        <f>B33+C33</f>
        <v>1438.55</v>
      </c>
      <c r="F33" s="21">
        <v>0.25</v>
      </c>
      <c r="G33" s="20">
        <f t="shared" si="4"/>
        <v>0</v>
      </c>
      <c r="H33" s="26">
        <v>239.76</v>
      </c>
      <c r="I33" s="22">
        <f>SUM(G33:H33)</f>
        <v>239.76</v>
      </c>
      <c r="J33" s="20"/>
      <c r="K33" s="20">
        <f>I33+J33</f>
        <v>239.76</v>
      </c>
      <c r="L33" s="23">
        <f t="shared" si="3"/>
        <v>1198.79</v>
      </c>
    </row>
    <row r="34" spans="1:12" s="18" customFormat="1" ht="20.100000000000001" customHeight="1">
      <c r="A34" s="25" t="s">
        <v>40</v>
      </c>
      <c r="B34" s="26"/>
      <c r="C34" s="26">
        <v>881.69</v>
      </c>
      <c r="D34" s="27">
        <v>43226</v>
      </c>
      <c r="E34" s="20">
        <f>B34+C34</f>
        <v>881.69</v>
      </c>
      <c r="F34" s="21">
        <v>0.25</v>
      </c>
      <c r="G34" s="20">
        <f t="shared" si="4"/>
        <v>0</v>
      </c>
      <c r="H34" s="26">
        <v>146.94999999999999</v>
      </c>
      <c r="I34" s="22">
        <f>SUM(G34:H34)</f>
        <v>146.94999999999999</v>
      </c>
      <c r="J34" s="20"/>
      <c r="K34" s="20">
        <f>I34+J34</f>
        <v>146.94999999999999</v>
      </c>
      <c r="L34" s="23">
        <f t="shared" si="3"/>
        <v>734.74</v>
      </c>
    </row>
    <row r="35" spans="1:12" s="18" customFormat="1" ht="20.100000000000001" customHeight="1">
      <c r="A35" s="25" t="s">
        <v>41</v>
      </c>
      <c r="B35" s="26"/>
      <c r="C35" s="26">
        <v>5081.33</v>
      </c>
      <c r="D35" s="27">
        <v>43226</v>
      </c>
      <c r="E35" s="20">
        <f>B35+C35</f>
        <v>5081.33</v>
      </c>
      <c r="F35" s="21">
        <v>0.25</v>
      </c>
      <c r="G35" s="20">
        <f t="shared" si="4"/>
        <v>0</v>
      </c>
      <c r="H35" s="26">
        <v>846.89</v>
      </c>
      <c r="I35" s="22">
        <f>SUM(G35:H35)</f>
        <v>846.89</v>
      </c>
      <c r="J35" s="20"/>
      <c r="K35" s="20">
        <f>I35+J35</f>
        <v>846.89</v>
      </c>
      <c r="L35" s="23">
        <f t="shared" si="3"/>
        <v>4234.4399999999996</v>
      </c>
    </row>
    <row r="36" spans="1:12" s="18" customFormat="1" ht="20.100000000000001" customHeight="1">
      <c r="A36" s="25" t="s">
        <v>42</v>
      </c>
      <c r="B36" s="26"/>
      <c r="C36" s="26">
        <v>104.41</v>
      </c>
      <c r="D36" s="27">
        <v>43226</v>
      </c>
      <c r="E36" s="20">
        <f t="shared" si="0"/>
        <v>104.41</v>
      </c>
      <c r="F36" s="21">
        <v>0.25</v>
      </c>
      <c r="G36" s="20">
        <f t="shared" si="4"/>
        <v>0</v>
      </c>
      <c r="H36" s="26">
        <v>17.399999999999999</v>
      </c>
      <c r="I36" s="22">
        <f t="shared" si="1"/>
        <v>17.399999999999999</v>
      </c>
      <c r="J36" s="20"/>
      <c r="K36" s="20">
        <f t="shared" si="2"/>
        <v>17.399999999999999</v>
      </c>
      <c r="L36" s="23">
        <f t="shared" si="3"/>
        <v>87.009999999999991</v>
      </c>
    </row>
    <row r="37" spans="1:12" s="18" customFormat="1" ht="20.100000000000001" customHeight="1">
      <c r="A37" s="25" t="s">
        <v>43</v>
      </c>
      <c r="B37" s="26"/>
      <c r="C37" s="26">
        <v>371.24</v>
      </c>
      <c r="D37" s="27">
        <v>43226</v>
      </c>
      <c r="E37" s="20">
        <f t="shared" si="0"/>
        <v>371.24</v>
      </c>
      <c r="F37" s="21">
        <v>0.25</v>
      </c>
      <c r="G37" s="20">
        <f t="shared" si="4"/>
        <v>0</v>
      </c>
      <c r="H37" s="26">
        <v>61.87</v>
      </c>
      <c r="I37" s="22">
        <f t="shared" si="1"/>
        <v>61.87</v>
      </c>
      <c r="J37" s="20"/>
      <c r="K37" s="20">
        <f t="shared" si="2"/>
        <v>61.87</v>
      </c>
      <c r="L37" s="23">
        <f t="shared" si="3"/>
        <v>309.37</v>
      </c>
    </row>
    <row r="38" spans="1:12" s="18" customFormat="1" ht="20.100000000000001" customHeight="1">
      <c r="A38" s="25"/>
      <c r="B38" s="26"/>
      <c r="C38" s="26"/>
      <c r="D38" s="27"/>
      <c r="E38" s="20">
        <f t="shared" si="0"/>
        <v>0</v>
      </c>
      <c r="F38" s="21">
        <v>0.25</v>
      </c>
      <c r="G38" s="20">
        <f t="shared" si="4"/>
        <v>0</v>
      </c>
      <c r="H38" s="26"/>
      <c r="I38" s="22">
        <f t="shared" si="1"/>
        <v>0</v>
      </c>
      <c r="J38" s="20"/>
      <c r="K38" s="20">
        <f t="shared" si="2"/>
        <v>0</v>
      </c>
      <c r="L38" s="23">
        <f t="shared" si="3"/>
        <v>0</v>
      </c>
    </row>
    <row r="39" spans="1:12" s="18" customFormat="1" ht="20.100000000000001" customHeight="1" thickBot="1">
      <c r="A39" s="25"/>
      <c r="B39" s="26"/>
      <c r="C39" s="26"/>
      <c r="D39" s="28"/>
      <c r="E39" s="26">
        <f t="shared" si="0"/>
        <v>0</v>
      </c>
      <c r="F39" s="29"/>
      <c r="G39" s="26"/>
      <c r="H39" s="26"/>
      <c r="I39" s="30">
        <f>SUM(G39:H39)</f>
        <v>0</v>
      </c>
      <c r="J39" s="26"/>
      <c r="K39" s="26">
        <f>I39+J39</f>
        <v>0</v>
      </c>
      <c r="L39" s="31">
        <f t="shared" si="3"/>
        <v>0</v>
      </c>
    </row>
    <row r="40" spans="1:12" s="18" customFormat="1" ht="35.1" customHeight="1" thickTop="1" thickBot="1">
      <c r="A40" s="32" t="s">
        <v>44</v>
      </c>
      <c r="B40" s="33">
        <f>SUM(B5:B39)</f>
        <v>154928.33000000002</v>
      </c>
      <c r="C40" s="33">
        <f>SUM(C5:C39)</f>
        <v>15775.32</v>
      </c>
      <c r="D40" s="33"/>
      <c r="E40" s="33">
        <f>SUM(E5:E39)</f>
        <v>170703.65</v>
      </c>
      <c r="F40" s="33"/>
      <c r="G40" s="33">
        <f t="shared" ref="G40:L40" si="5">SUM(G5:G39)</f>
        <v>1658.5</v>
      </c>
      <c r="H40" s="33">
        <f t="shared" si="5"/>
        <v>2629.22</v>
      </c>
      <c r="I40" s="33">
        <f t="shared" si="5"/>
        <v>4287.7199999999993</v>
      </c>
      <c r="J40" s="33">
        <f t="shared" si="5"/>
        <v>149316.74000000002</v>
      </c>
      <c r="K40" s="33">
        <f t="shared" si="5"/>
        <v>153604.46000000005</v>
      </c>
      <c r="L40" s="34">
        <f t="shared" si="5"/>
        <v>17099.189999999999</v>
      </c>
    </row>
    <row r="41" spans="1:12" ht="35.1" customHeight="1" thickTop="1">
      <c r="A41" s="35" t="s">
        <v>45</v>
      </c>
      <c r="B41" s="36"/>
      <c r="C41" s="36"/>
      <c r="D41" s="36"/>
      <c r="E41" s="36"/>
      <c r="F41" s="37"/>
      <c r="G41" s="36"/>
      <c r="H41" s="36"/>
      <c r="I41" s="38"/>
      <c r="J41" s="36"/>
      <c r="K41" s="36"/>
      <c r="L41" s="39"/>
    </row>
    <row r="42" spans="1:12" ht="20.100000000000001" customHeight="1">
      <c r="A42" s="19" t="s">
        <v>46</v>
      </c>
      <c r="B42" s="20">
        <v>2350</v>
      </c>
      <c r="C42" s="20"/>
      <c r="D42" s="20"/>
      <c r="E42" s="20">
        <f t="shared" ref="E42:E53" si="6">B42+C42</f>
        <v>2350</v>
      </c>
      <c r="F42" s="21">
        <v>0.25</v>
      </c>
      <c r="G42" s="20"/>
      <c r="H42" s="20"/>
      <c r="I42" s="22">
        <f t="shared" ref="I42:I53" si="7">SUM(G42:H42)</f>
        <v>0</v>
      </c>
      <c r="J42" s="20">
        <v>2349</v>
      </c>
      <c r="K42" s="20">
        <f t="shared" ref="K42:K53" si="8">I42+J42</f>
        <v>2349</v>
      </c>
      <c r="L42" s="23">
        <f t="shared" ref="L42:L53" si="9">E42-K42</f>
        <v>1</v>
      </c>
    </row>
    <row r="43" spans="1:12" ht="20.100000000000001" customHeight="1">
      <c r="A43" s="19" t="s">
        <v>46</v>
      </c>
      <c r="B43" s="20">
        <v>2500</v>
      </c>
      <c r="C43" s="20"/>
      <c r="D43" s="20"/>
      <c r="E43" s="20">
        <f t="shared" si="6"/>
        <v>2500</v>
      </c>
      <c r="F43" s="21">
        <v>0.25</v>
      </c>
      <c r="G43" s="20"/>
      <c r="H43" s="20"/>
      <c r="I43" s="22">
        <f t="shared" si="7"/>
        <v>0</v>
      </c>
      <c r="J43" s="20">
        <v>2499</v>
      </c>
      <c r="K43" s="20">
        <f t="shared" si="8"/>
        <v>2499</v>
      </c>
      <c r="L43" s="23">
        <f t="shared" si="9"/>
        <v>1</v>
      </c>
    </row>
    <row r="44" spans="1:12" ht="20.100000000000001" customHeight="1">
      <c r="A44" s="19" t="s">
        <v>46</v>
      </c>
      <c r="B44" s="20">
        <v>4715</v>
      </c>
      <c r="C44" s="20"/>
      <c r="D44" s="20"/>
      <c r="E44" s="20">
        <f t="shared" si="6"/>
        <v>4715</v>
      </c>
      <c r="F44" s="21">
        <v>0.25</v>
      </c>
      <c r="G44" s="20"/>
      <c r="H44" s="20"/>
      <c r="I44" s="22">
        <f t="shared" si="7"/>
        <v>0</v>
      </c>
      <c r="J44" s="20">
        <v>4714</v>
      </c>
      <c r="K44" s="20">
        <f t="shared" si="8"/>
        <v>4714</v>
      </c>
      <c r="L44" s="23">
        <f t="shared" si="9"/>
        <v>1</v>
      </c>
    </row>
    <row r="45" spans="1:12" ht="20.100000000000001" customHeight="1">
      <c r="A45" s="19" t="s">
        <v>46</v>
      </c>
      <c r="B45" s="20">
        <v>3510</v>
      </c>
      <c r="C45" s="20"/>
      <c r="D45" s="20"/>
      <c r="E45" s="20">
        <f t="shared" si="6"/>
        <v>3510</v>
      </c>
      <c r="F45" s="21">
        <v>0.25</v>
      </c>
      <c r="G45" s="20"/>
      <c r="H45" s="20"/>
      <c r="I45" s="22">
        <f t="shared" si="7"/>
        <v>0</v>
      </c>
      <c r="J45" s="20">
        <v>3509</v>
      </c>
      <c r="K45" s="20">
        <f t="shared" si="8"/>
        <v>3509</v>
      </c>
      <c r="L45" s="23">
        <f t="shared" si="9"/>
        <v>1</v>
      </c>
    </row>
    <row r="46" spans="1:12" ht="20.100000000000001" customHeight="1">
      <c r="A46" s="19" t="s">
        <v>47</v>
      </c>
      <c r="B46" s="20">
        <v>3850</v>
      </c>
      <c r="C46" s="20"/>
      <c r="D46" s="20"/>
      <c r="E46" s="20">
        <f t="shared" si="6"/>
        <v>3850</v>
      </c>
      <c r="F46" s="21">
        <v>0.25</v>
      </c>
      <c r="G46" s="20"/>
      <c r="H46" s="20"/>
      <c r="I46" s="22">
        <f t="shared" si="7"/>
        <v>0</v>
      </c>
      <c r="J46" s="20">
        <v>3849</v>
      </c>
      <c r="K46" s="20">
        <f t="shared" si="8"/>
        <v>3849</v>
      </c>
      <c r="L46" s="23">
        <f t="shared" si="9"/>
        <v>1</v>
      </c>
    </row>
    <row r="47" spans="1:12" ht="20.100000000000001" customHeight="1">
      <c r="A47" s="19" t="s">
        <v>48</v>
      </c>
      <c r="B47" s="20">
        <v>10320</v>
      </c>
      <c r="C47" s="20"/>
      <c r="D47" s="20"/>
      <c r="E47" s="20">
        <f t="shared" si="6"/>
        <v>10320</v>
      </c>
      <c r="F47" s="21">
        <v>0.25</v>
      </c>
      <c r="G47" s="20"/>
      <c r="H47" s="20"/>
      <c r="I47" s="22">
        <f t="shared" si="7"/>
        <v>0</v>
      </c>
      <c r="J47" s="20">
        <v>10319</v>
      </c>
      <c r="K47" s="20">
        <f t="shared" si="8"/>
        <v>10319</v>
      </c>
      <c r="L47" s="23">
        <f t="shared" si="9"/>
        <v>1</v>
      </c>
    </row>
    <row r="48" spans="1:12" ht="20.100000000000001" customHeight="1">
      <c r="A48" s="19" t="s">
        <v>49</v>
      </c>
      <c r="B48" s="20">
        <v>15860</v>
      </c>
      <c r="C48" s="20"/>
      <c r="D48" s="20"/>
      <c r="E48" s="20">
        <f t="shared" si="6"/>
        <v>15860</v>
      </c>
      <c r="F48" s="21">
        <v>0.25</v>
      </c>
      <c r="G48" s="20">
        <f>B48*F48</f>
        <v>3965</v>
      </c>
      <c r="H48" s="20"/>
      <c r="I48" s="22">
        <f t="shared" si="7"/>
        <v>3965</v>
      </c>
      <c r="J48" s="20">
        <v>7495.31</v>
      </c>
      <c r="K48" s="20">
        <f t="shared" si="8"/>
        <v>11460.310000000001</v>
      </c>
      <c r="L48" s="23">
        <f t="shared" si="9"/>
        <v>4399.6899999999987</v>
      </c>
    </row>
    <row r="49" spans="1:12" ht="20.100000000000001" customHeight="1">
      <c r="A49" s="19" t="s">
        <v>50</v>
      </c>
      <c r="B49" s="20">
        <v>8290</v>
      </c>
      <c r="C49" s="20"/>
      <c r="D49" s="20"/>
      <c r="E49" s="20">
        <f t="shared" si="6"/>
        <v>8290</v>
      </c>
      <c r="F49" s="21">
        <v>0.25</v>
      </c>
      <c r="G49" s="20"/>
      <c r="H49" s="20"/>
      <c r="I49" s="22">
        <f t="shared" si="7"/>
        <v>0</v>
      </c>
      <c r="J49" s="20">
        <v>8289</v>
      </c>
      <c r="K49" s="20">
        <f t="shared" si="8"/>
        <v>8289</v>
      </c>
      <c r="L49" s="23">
        <f t="shared" si="9"/>
        <v>1</v>
      </c>
    </row>
    <row r="50" spans="1:12" ht="20.100000000000001" customHeight="1">
      <c r="A50" s="19" t="s">
        <v>51</v>
      </c>
      <c r="B50" s="20">
        <v>32355</v>
      </c>
      <c r="C50" s="20"/>
      <c r="D50" s="20"/>
      <c r="E50" s="20">
        <f t="shared" si="6"/>
        <v>32355</v>
      </c>
      <c r="F50" s="21">
        <v>0.25</v>
      </c>
      <c r="G50" s="20"/>
      <c r="H50" s="20"/>
      <c r="I50" s="22">
        <f t="shared" si="7"/>
        <v>0</v>
      </c>
      <c r="J50" s="20">
        <v>32354</v>
      </c>
      <c r="K50" s="20">
        <f t="shared" si="8"/>
        <v>32354</v>
      </c>
      <c r="L50" s="23">
        <f t="shared" si="9"/>
        <v>1</v>
      </c>
    </row>
    <row r="51" spans="1:12" ht="20.100000000000001" customHeight="1">
      <c r="A51" s="19" t="s">
        <v>52</v>
      </c>
      <c r="B51" s="20">
        <v>3570</v>
      </c>
      <c r="C51" s="20"/>
      <c r="D51" s="20"/>
      <c r="E51" s="20">
        <f t="shared" si="6"/>
        <v>3570</v>
      </c>
      <c r="F51" s="21">
        <v>0.25</v>
      </c>
      <c r="G51" s="20"/>
      <c r="H51" s="20"/>
      <c r="I51" s="22">
        <f t="shared" si="7"/>
        <v>0</v>
      </c>
      <c r="J51" s="20">
        <v>3569</v>
      </c>
      <c r="K51" s="20">
        <f t="shared" si="8"/>
        <v>3569</v>
      </c>
      <c r="L51" s="23">
        <f t="shared" si="9"/>
        <v>1</v>
      </c>
    </row>
    <row r="52" spans="1:12" ht="20.100000000000001" customHeight="1">
      <c r="A52" s="19" t="s">
        <v>53</v>
      </c>
      <c r="B52" s="20">
        <v>4200</v>
      </c>
      <c r="C52" s="20"/>
      <c r="D52" s="20"/>
      <c r="E52" s="20">
        <f t="shared" si="6"/>
        <v>4200</v>
      </c>
      <c r="F52" s="21">
        <v>0.25</v>
      </c>
      <c r="G52" s="20">
        <v>349</v>
      </c>
      <c r="H52" s="20"/>
      <c r="I52" s="22">
        <f t="shared" si="7"/>
        <v>349</v>
      </c>
      <c r="J52" s="20">
        <v>3850</v>
      </c>
      <c r="K52" s="20">
        <f t="shared" si="8"/>
        <v>4199</v>
      </c>
      <c r="L52" s="23">
        <f t="shared" si="9"/>
        <v>1</v>
      </c>
    </row>
    <row r="53" spans="1:12" ht="20.100000000000001" customHeight="1" thickBot="1">
      <c r="A53" s="25"/>
      <c r="B53" s="26"/>
      <c r="C53" s="26"/>
      <c r="D53" s="28"/>
      <c r="E53" s="26">
        <f t="shared" si="6"/>
        <v>0</v>
      </c>
      <c r="F53" s="29"/>
      <c r="G53" s="26"/>
      <c r="H53" s="26"/>
      <c r="I53" s="30">
        <f t="shared" si="7"/>
        <v>0</v>
      </c>
      <c r="J53" s="26"/>
      <c r="K53" s="26">
        <f t="shared" si="8"/>
        <v>0</v>
      </c>
      <c r="L53" s="31">
        <f t="shared" si="9"/>
        <v>0</v>
      </c>
    </row>
    <row r="54" spans="1:12" ht="35.1" customHeight="1" thickTop="1" thickBot="1">
      <c r="A54" s="32" t="s">
        <v>44</v>
      </c>
      <c r="B54" s="33">
        <f>SUM(B42:B53)</f>
        <v>91520</v>
      </c>
      <c r="C54" s="33">
        <f>SUM(C42:C53)</f>
        <v>0</v>
      </c>
      <c r="D54" s="33"/>
      <c r="E54" s="33">
        <f>SUM(E42:E53)</f>
        <v>91520</v>
      </c>
      <c r="F54" s="33"/>
      <c r="G54" s="33">
        <f t="shared" ref="G54:L54" si="10">SUM(G42:G53)</f>
        <v>4314</v>
      </c>
      <c r="H54" s="33">
        <f t="shared" si="10"/>
        <v>0</v>
      </c>
      <c r="I54" s="33">
        <f t="shared" si="10"/>
        <v>4314</v>
      </c>
      <c r="J54" s="33">
        <f t="shared" si="10"/>
        <v>82796.31</v>
      </c>
      <c r="K54" s="33">
        <f t="shared" si="10"/>
        <v>87110.31</v>
      </c>
      <c r="L54" s="34">
        <f t="shared" si="10"/>
        <v>4409.6899999999987</v>
      </c>
    </row>
    <row r="55" spans="1:12" ht="35.1" customHeight="1" thickTop="1">
      <c r="A55" s="35" t="s">
        <v>54</v>
      </c>
      <c r="B55" s="36"/>
      <c r="C55" s="36"/>
      <c r="D55" s="36"/>
      <c r="E55" s="36"/>
      <c r="F55" s="37"/>
      <c r="G55" s="36"/>
      <c r="H55" s="36"/>
      <c r="I55" s="38"/>
      <c r="J55" s="36"/>
      <c r="K55" s="36"/>
      <c r="L55" s="39"/>
    </row>
    <row r="56" spans="1:12" ht="20.100000000000001" customHeight="1">
      <c r="A56" s="19" t="s">
        <v>55</v>
      </c>
      <c r="B56" s="20">
        <v>7400</v>
      </c>
      <c r="C56" s="20"/>
      <c r="D56" s="20"/>
      <c r="E56" s="20">
        <f t="shared" ref="E56:E96" si="11">B56+C56</f>
        <v>7400</v>
      </c>
      <c r="F56" s="21">
        <v>0.25</v>
      </c>
      <c r="G56" s="20"/>
      <c r="H56" s="20"/>
      <c r="I56" s="22">
        <f t="shared" ref="I56:I62" si="12">SUM(G56:H56)</f>
        <v>0</v>
      </c>
      <c r="J56" s="20">
        <v>7399</v>
      </c>
      <c r="K56" s="20">
        <f t="shared" ref="K56:K62" si="13">I56+J56</f>
        <v>7399</v>
      </c>
      <c r="L56" s="23">
        <f t="shared" ref="L56:L62" si="14">E56-K56</f>
        <v>1</v>
      </c>
    </row>
    <row r="57" spans="1:12" ht="20.100000000000001" customHeight="1">
      <c r="A57" s="19" t="s">
        <v>55</v>
      </c>
      <c r="B57" s="20">
        <v>17820</v>
      </c>
      <c r="C57" s="20"/>
      <c r="D57" s="20"/>
      <c r="E57" s="20">
        <f t="shared" si="11"/>
        <v>17820</v>
      </c>
      <c r="F57" s="21">
        <v>0.25</v>
      </c>
      <c r="G57" s="20"/>
      <c r="H57" s="20"/>
      <c r="I57" s="22">
        <f t="shared" si="12"/>
        <v>0</v>
      </c>
      <c r="J57" s="20">
        <v>17819</v>
      </c>
      <c r="K57" s="20">
        <f t="shared" si="13"/>
        <v>17819</v>
      </c>
      <c r="L57" s="23">
        <f t="shared" si="14"/>
        <v>1</v>
      </c>
    </row>
    <row r="58" spans="1:12" ht="20.100000000000001" customHeight="1">
      <c r="A58" s="19" t="s">
        <v>55</v>
      </c>
      <c r="B58" s="20">
        <v>11900</v>
      </c>
      <c r="C58" s="20"/>
      <c r="D58" s="20"/>
      <c r="E58" s="20">
        <f t="shared" si="11"/>
        <v>11900</v>
      </c>
      <c r="F58" s="21">
        <v>0.25</v>
      </c>
      <c r="G58" s="20"/>
      <c r="H58" s="20"/>
      <c r="I58" s="22">
        <f t="shared" si="12"/>
        <v>0</v>
      </c>
      <c r="J58" s="20">
        <v>11899</v>
      </c>
      <c r="K58" s="20">
        <f t="shared" si="13"/>
        <v>11899</v>
      </c>
      <c r="L58" s="23">
        <f t="shared" si="14"/>
        <v>1</v>
      </c>
    </row>
    <row r="59" spans="1:12" ht="20.100000000000001" customHeight="1">
      <c r="A59" s="19" t="s">
        <v>55</v>
      </c>
      <c r="B59" s="20">
        <v>11600</v>
      </c>
      <c r="C59" s="20"/>
      <c r="D59" s="20"/>
      <c r="E59" s="20">
        <f t="shared" si="11"/>
        <v>11600</v>
      </c>
      <c r="F59" s="21">
        <v>0.25</v>
      </c>
      <c r="G59" s="20"/>
      <c r="H59" s="20"/>
      <c r="I59" s="22">
        <f t="shared" si="12"/>
        <v>0</v>
      </c>
      <c r="J59" s="20">
        <v>11599</v>
      </c>
      <c r="K59" s="20">
        <f t="shared" si="13"/>
        <v>11599</v>
      </c>
      <c r="L59" s="23">
        <f t="shared" si="14"/>
        <v>1</v>
      </c>
    </row>
    <row r="60" spans="1:12" ht="20.100000000000001" customHeight="1">
      <c r="A60" s="19" t="s">
        <v>55</v>
      </c>
      <c r="B60" s="20">
        <v>3400</v>
      </c>
      <c r="C60" s="20"/>
      <c r="D60" s="20"/>
      <c r="E60" s="20">
        <f t="shared" si="11"/>
        <v>3400</v>
      </c>
      <c r="F60" s="21">
        <v>0.25</v>
      </c>
      <c r="G60" s="20"/>
      <c r="H60" s="20"/>
      <c r="I60" s="22">
        <f t="shared" si="12"/>
        <v>0</v>
      </c>
      <c r="J60" s="20">
        <v>3399</v>
      </c>
      <c r="K60" s="20">
        <f t="shared" si="13"/>
        <v>3399</v>
      </c>
      <c r="L60" s="23">
        <f t="shared" si="14"/>
        <v>1</v>
      </c>
    </row>
    <row r="61" spans="1:12" ht="20.100000000000001" customHeight="1">
      <c r="A61" s="19" t="s">
        <v>56</v>
      </c>
      <c r="B61" s="20">
        <v>26220</v>
      </c>
      <c r="C61" s="20"/>
      <c r="D61" s="20"/>
      <c r="E61" s="20">
        <f t="shared" si="11"/>
        <v>26220</v>
      </c>
      <c r="F61" s="21">
        <v>0.25</v>
      </c>
      <c r="G61" s="20"/>
      <c r="H61" s="20"/>
      <c r="I61" s="22">
        <f t="shared" si="12"/>
        <v>0</v>
      </c>
      <c r="J61" s="20">
        <v>26219</v>
      </c>
      <c r="K61" s="20">
        <f t="shared" si="13"/>
        <v>26219</v>
      </c>
      <c r="L61" s="23">
        <f t="shared" si="14"/>
        <v>1</v>
      </c>
    </row>
    <row r="62" spans="1:12" ht="20.100000000000001" customHeight="1">
      <c r="A62" s="40" t="s">
        <v>57</v>
      </c>
      <c r="B62" s="82">
        <v>42830</v>
      </c>
      <c r="C62" s="82"/>
      <c r="D62" s="82"/>
      <c r="E62" s="82">
        <f t="shared" si="11"/>
        <v>42830</v>
      </c>
      <c r="F62" s="90">
        <v>0.25</v>
      </c>
      <c r="G62" s="82"/>
      <c r="H62" s="82"/>
      <c r="I62" s="80">
        <f t="shared" si="12"/>
        <v>0</v>
      </c>
      <c r="J62" s="82">
        <v>42829</v>
      </c>
      <c r="K62" s="82">
        <f t="shared" si="13"/>
        <v>42829</v>
      </c>
      <c r="L62" s="84">
        <f t="shared" si="14"/>
        <v>1</v>
      </c>
    </row>
    <row r="63" spans="1:12" ht="20.100000000000001" customHeight="1">
      <c r="A63" s="41" t="s">
        <v>58</v>
      </c>
      <c r="B63" s="83"/>
      <c r="C63" s="83"/>
      <c r="D63" s="83"/>
      <c r="E63" s="83"/>
      <c r="F63" s="91"/>
      <c r="G63" s="83"/>
      <c r="H63" s="83"/>
      <c r="I63" s="81"/>
      <c r="J63" s="83"/>
      <c r="K63" s="83"/>
      <c r="L63" s="85"/>
    </row>
    <row r="64" spans="1:12" ht="20.100000000000001" customHeight="1">
      <c r="A64" s="19" t="s">
        <v>59</v>
      </c>
      <c r="B64" s="20">
        <v>7650</v>
      </c>
      <c r="C64" s="20"/>
      <c r="D64" s="20"/>
      <c r="E64" s="20">
        <f t="shared" si="11"/>
        <v>7650</v>
      </c>
      <c r="F64" s="21">
        <v>0.25</v>
      </c>
      <c r="G64" s="20"/>
      <c r="H64" s="20"/>
      <c r="I64" s="22">
        <f t="shared" ref="I64:I95" si="15">SUM(G64:H64)</f>
        <v>0</v>
      </c>
      <c r="J64" s="20">
        <v>7649</v>
      </c>
      <c r="K64" s="20">
        <f t="shared" ref="K64:K95" si="16">I64+J64</f>
        <v>7649</v>
      </c>
      <c r="L64" s="23">
        <f t="shared" ref="L64:L96" si="17">E64-K64</f>
        <v>1</v>
      </c>
    </row>
    <row r="65" spans="1:12" ht="20.100000000000001" customHeight="1">
      <c r="A65" s="19" t="s">
        <v>55</v>
      </c>
      <c r="B65" s="20">
        <v>46020.02</v>
      </c>
      <c r="C65" s="20"/>
      <c r="D65" s="24"/>
      <c r="E65" s="20">
        <f t="shared" si="11"/>
        <v>46020.02</v>
      </c>
      <c r="F65" s="21">
        <v>0.25</v>
      </c>
      <c r="G65" s="20">
        <v>4837.08</v>
      </c>
      <c r="H65" s="20"/>
      <c r="I65" s="22">
        <f t="shared" si="15"/>
        <v>4837.08</v>
      </c>
      <c r="J65" s="20">
        <v>41181.94</v>
      </c>
      <c r="K65" s="20">
        <f t="shared" si="16"/>
        <v>46019.020000000004</v>
      </c>
      <c r="L65" s="23">
        <f t="shared" si="17"/>
        <v>0.99999999999272404</v>
      </c>
    </row>
    <row r="66" spans="1:12" ht="20.100000000000001" customHeight="1">
      <c r="A66" s="19" t="s">
        <v>55</v>
      </c>
      <c r="B66" s="20">
        <v>3663</v>
      </c>
      <c r="C66" s="20"/>
      <c r="D66" s="24"/>
      <c r="E66" s="20">
        <f t="shared" si="11"/>
        <v>3663</v>
      </c>
      <c r="F66" s="21">
        <v>0.25</v>
      </c>
      <c r="G66" s="20"/>
      <c r="H66" s="20"/>
      <c r="I66" s="22">
        <f t="shared" si="15"/>
        <v>0</v>
      </c>
      <c r="J66" s="20">
        <v>3662</v>
      </c>
      <c r="K66" s="20">
        <f t="shared" si="16"/>
        <v>3662</v>
      </c>
      <c r="L66" s="23">
        <f t="shared" si="17"/>
        <v>1</v>
      </c>
    </row>
    <row r="67" spans="1:12" ht="20.100000000000001" customHeight="1">
      <c r="A67" s="19" t="s">
        <v>55</v>
      </c>
      <c r="B67" s="20">
        <v>7616.4</v>
      </c>
      <c r="C67" s="20"/>
      <c r="D67" s="24"/>
      <c r="E67" s="20">
        <f t="shared" si="11"/>
        <v>7616.4</v>
      </c>
      <c r="F67" s="21">
        <v>0.25</v>
      </c>
      <c r="G67" s="20"/>
      <c r="H67" s="20"/>
      <c r="I67" s="22">
        <f t="shared" si="15"/>
        <v>0</v>
      </c>
      <c r="J67" s="20">
        <v>7615.4</v>
      </c>
      <c r="K67" s="20">
        <f t="shared" si="16"/>
        <v>7615.4</v>
      </c>
      <c r="L67" s="23">
        <f t="shared" si="17"/>
        <v>1</v>
      </c>
    </row>
    <row r="68" spans="1:12" ht="20.100000000000001" customHeight="1">
      <c r="A68" s="19" t="s">
        <v>55</v>
      </c>
      <c r="B68" s="20">
        <v>1320</v>
      </c>
      <c r="C68" s="20"/>
      <c r="D68" s="24"/>
      <c r="E68" s="20">
        <f t="shared" si="11"/>
        <v>1320</v>
      </c>
      <c r="F68" s="21">
        <v>0.25</v>
      </c>
      <c r="G68" s="20"/>
      <c r="H68" s="20"/>
      <c r="I68" s="22">
        <f t="shared" si="15"/>
        <v>0</v>
      </c>
      <c r="J68" s="20">
        <v>1319</v>
      </c>
      <c r="K68" s="20">
        <f t="shared" si="16"/>
        <v>1319</v>
      </c>
      <c r="L68" s="23">
        <f t="shared" si="17"/>
        <v>1</v>
      </c>
    </row>
    <row r="69" spans="1:12" ht="20.100000000000001" customHeight="1">
      <c r="A69" s="19" t="s">
        <v>55</v>
      </c>
      <c r="B69" s="20">
        <v>7700</v>
      </c>
      <c r="C69" s="20"/>
      <c r="D69" s="24"/>
      <c r="E69" s="20">
        <f t="shared" si="11"/>
        <v>7700</v>
      </c>
      <c r="F69" s="21">
        <v>0.25</v>
      </c>
      <c r="G69" s="20"/>
      <c r="H69" s="20"/>
      <c r="I69" s="22">
        <f t="shared" si="15"/>
        <v>0</v>
      </c>
      <c r="J69" s="20">
        <v>7699</v>
      </c>
      <c r="K69" s="20">
        <f t="shared" si="16"/>
        <v>7699</v>
      </c>
      <c r="L69" s="23">
        <f t="shared" si="17"/>
        <v>1</v>
      </c>
    </row>
    <row r="70" spans="1:12" ht="20.100000000000001" customHeight="1">
      <c r="A70" s="19" t="s">
        <v>55</v>
      </c>
      <c r="B70" s="20">
        <v>4950</v>
      </c>
      <c r="C70" s="20"/>
      <c r="D70" s="24"/>
      <c r="E70" s="20">
        <f t="shared" si="11"/>
        <v>4950</v>
      </c>
      <c r="F70" s="21">
        <v>0.25</v>
      </c>
      <c r="G70" s="20"/>
      <c r="H70" s="20"/>
      <c r="I70" s="22">
        <f t="shared" si="15"/>
        <v>0</v>
      </c>
      <c r="J70" s="20">
        <v>4949</v>
      </c>
      <c r="K70" s="20">
        <f t="shared" si="16"/>
        <v>4949</v>
      </c>
      <c r="L70" s="23">
        <f t="shared" si="17"/>
        <v>1</v>
      </c>
    </row>
    <row r="71" spans="1:12" ht="20.100000000000001" customHeight="1">
      <c r="A71" s="19" t="s">
        <v>59</v>
      </c>
      <c r="B71" s="20">
        <v>499</v>
      </c>
      <c r="C71" s="20"/>
      <c r="D71" s="24"/>
      <c r="E71" s="20">
        <f t="shared" si="11"/>
        <v>499</v>
      </c>
      <c r="F71" s="21">
        <v>0.25</v>
      </c>
      <c r="G71" s="20"/>
      <c r="H71" s="20"/>
      <c r="I71" s="22">
        <f t="shared" si="15"/>
        <v>0</v>
      </c>
      <c r="J71" s="20">
        <v>498</v>
      </c>
      <c r="K71" s="20">
        <f t="shared" si="16"/>
        <v>498</v>
      </c>
      <c r="L71" s="23">
        <f t="shared" si="17"/>
        <v>1</v>
      </c>
    </row>
    <row r="72" spans="1:12" ht="20.100000000000001" customHeight="1">
      <c r="A72" s="19" t="s">
        <v>55</v>
      </c>
      <c r="B72" s="20">
        <v>7580</v>
      </c>
      <c r="C72" s="20"/>
      <c r="D72" s="24"/>
      <c r="E72" s="20">
        <f t="shared" si="11"/>
        <v>7580</v>
      </c>
      <c r="F72" s="21">
        <v>0.25</v>
      </c>
      <c r="G72" s="20"/>
      <c r="H72" s="20"/>
      <c r="I72" s="22">
        <f t="shared" si="15"/>
        <v>0</v>
      </c>
      <c r="J72" s="20">
        <v>7579</v>
      </c>
      <c r="K72" s="20">
        <f t="shared" si="16"/>
        <v>7579</v>
      </c>
      <c r="L72" s="23">
        <f t="shared" si="17"/>
        <v>1</v>
      </c>
    </row>
    <row r="73" spans="1:12" ht="20.100000000000001" customHeight="1">
      <c r="A73" s="25" t="s">
        <v>60</v>
      </c>
      <c r="B73" s="26">
        <v>6851.5</v>
      </c>
      <c r="C73" s="26"/>
      <c r="D73" s="24"/>
      <c r="E73" s="26">
        <f t="shared" si="11"/>
        <v>6851.5</v>
      </c>
      <c r="F73" s="21">
        <v>0.25</v>
      </c>
      <c r="G73" s="20"/>
      <c r="H73" s="26"/>
      <c r="I73" s="22">
        <f t="shared" si="15"/>
        <v>0</v>
      </c>
      <c r="J73" s="20">
        <v>6850.5</v>
      </c>
      <c r="K73" s="20">
        <f t="shared" si="16"/>
        <v>6850.5</v>
      </c>
      <c r="L73" s="23">
        <f t="shared" si="17"/>
        <v>1</v>
      </c>
    </row>
    <row r="74" spans="1:12" ht="20.100000000000001" customHeight="1">
      <c r="A74" s="25" t="s">
        <v>61</v>
      </c>
      <c r="B74" s="26">
        <v>1892</v>
      </c>
      <c r="C74" s="26"/>
      <c r="D74" s="24"/>
      <c r="E74" s="26">
        <f t="shared" si="11"/>
        <v>1892</v>
      </c>
      <c r="F74" s="21">
        <v>0.25</v>
      </c>
      <c r="G74" s="20"/>
      <c r="H74" s="26"/>
      <c r="I74" s="22">
        <f t="shared" si="15"/>
        <v>0</v>
      </c>
      <c r="J74" s="20">
        <v>1891</v>
      </c>
      <c r="K74" s="20">
        <f t="shared" si="16"/>
        <v>1891</v>
      </c>
      <c r="L74" s="23">
        <f t="shared" si="17"/>
        <v>1</v>
      </c>
    </row>
    <row r="75" spans="1:12" ht="20.100000000000001" customHeight="1">
      <c r="A75" s="25" t="s">
        <v>56</v>
      </c>
      <c r="B75" s="26">
        <v>26509.05</v>
      </c>
      <c r="C75" s="26"/>
      <c r="D75" s="24"/>
      <c r="E75" s="26">
        <f t="shared" si="11"/>
        <v>26509.05</v>
      </c>
      <c r="F75" s="21">
        <v>0.25</v>
      </c>
      <c r="G75" s="20"/>
      <c r="H75" s="26"/>
      <c r="I75" s="22">
        <f t="shared" si="15"/>
        <v>0</v>
      </c>
      <c r="J75" s="20">
        <v>26508.05</v>
      </c>
      <c r="K75" s="20">
        <f t="shared" si="16"/>
        <v>26508.05</v>
      </c>
      <c r="L75" s="23">
        <f t="shared" si="17"/>
        <v>1</v>
      </c>
    </row>
    <row r="76" spans="1:12" ht="20.100000000000001" customHeight="1">
      <c r="A76" s="25" t="s">
        <v>60</v>
      </c>
      <c r="B76" s="26">
        <v>10100</v>
      </c>
      <c r="C76" s="26"/>
      <c r="D76" s="24"/>
      <c r="E76" s="26">
        <f t="shared" si="11"/>
        <v>10100</v>
      </c>
      <c r="F76" s="21">
        <v>0.25</v>
      </c>
      <c r="G76" s="20"/>
      <c r="H76" s="26"/>
      <c r="I76" s="22">
        <f t="shared" si="15"/>
        <v>0</v>
      </c>
      <c r="J76" s="20">
        <v>10099</v>
      </c>
      <c r="K76" s="20">
        <f t="shared" si="16"/>
        <v>10099</v>
      </c>
      <c r="L76" s="23">
        <f t="shared" si="17"/>
        <v>1</v>
      </c>
    </row>
    <row r="77" spans="1:12" ht="20.100000000000001" customHeight="1">
      <c r="A77" s="25" t="s">
        <v>62</v>
      </c>
      <c r="B77" s="26">
        <v>28590</v>
      </c>
      <c r="C77" s="26"/>
      <c r="D77" s="24"/>
      <c r="E77" s="26">
        <f t="shared" si="11"/>
        <v>28590</v>
      </c>
      <c r="F77" s="21">
        <v>0.25</v>
      </c>
      <c r="G77" s="20"/>
      <c r="H77" s="26"/>
      <c r="I77" s="22">
        <f t="shared" si="15"/>
        <v>0</v>
      </c>
      <c r="J77" s="20">
        <v>28589</v>
      </c>
      <c r="K77" s="20">
        <f t="shared" si="16"/>
        <v>28589</v>
      </c>
      <c r="L77" s="23">
        <f t="shared" si="17"/>
        <v>1</v>
      </c>
    </row>
    <row r="78" spans="1:12" ht="20.100000000000001" customHeight="1">
      <c r="A78" s="25" t="s">
        <v>63</v>
      </c>
      <c r="B78" s="26">
        <v>84490</v>
      </c>
      <c r="C78" s="26"/>
      <c r="D78" s="24"/>
      <c r="E78" s="26">
        <f t="shared" si="11"/>
        <v>84490</v>
      </c>
      <c r="F78" s="21">
        <v>0.25</v>
      </c>
      <c r="G78" s="20"/>
      <c r="H78" s="26"/>
      <c r="I78" s="22">
        <f t="shared" si="15"/>
        <v>0</v>
      </c>
      <c r="J78" s="20">
        <v>84489</v>
      </c>
      <c r="K78" s="20">
        <f t="shared" si="16"/>
        <v>84489</v>
      </c>
      <c r="L78" s="23">
        <f t="shared" si="17"/>
        <v>1</v>
      </c>
    </row>
    <row r="79" spans="1:12" ht="20.100000000000001" customHeight="1">
      <c r="A79" s="25" t="s">
        <v>60</v>
      </c>
      <c r="B79" s="26">
        <v>1299</v>
      </c>
      <c r="C79" s="26"/>
      <c r="D79" s="24"/>
      <c r="E79" s="26">
        <f t="shared" si="11"/>
        <v>1299</v>
      </c>
      <c r="F79" s="21">
        <v>0.25</v>
      </c>
      <c r="G79" s="20"/>
      <c r="H79" s="26"/>
      <c r="I79" s="22">
        <f t="shared" si="15"/>
        <v>0</v>
      </c>
      <c r="J79" s="20">
        <v>1298</v>
      </c>
      <c r="K79" s="20">
        <f t="shared" si="16"/>
        <v>1298</v>
      </c>
      <c r="L79" s="23">
        <f t="shared" si="17"/>
        <v>1</v>
      </c>
    </row>
    <row r="80" spans="1:12" ht="20.100000000000001" customHeight="1">
      <c r="A80" s="25" t="s">
        <v>60</v>
      </c>
      <c r="B80" s="26">
        <v>6440</v>
      </c>
      <c r="C80" s="26"/>
      <c r="D80" s="24"/>
      <c r="E80" s="26">
        <f t="shared" si="11"/>
        <v>6440</v>
      </c>
      <c r="F80" s="21">
        <v>0.25</v>
      </c>
      <c r="G80" s="20"/>
      <c r="H80" s="26"/>
      <c r="I80" s="22">
        <f t="shared" si="15"/>
        <v>0</v>
      </c>
      <c r="J80" s="20">
        <v>6439</v>
      </c>
      <c r="K80" s="20">
        <f t="shared" si="16"/>
        <v>6439</v>
      </c>
      <c r="L80" s="23">
        <f t="shared" si="17"/>
        <v>1</v>
      </c>
    </row>
    <row r="81" spans="1:12" ht="20.100000000000001" customHeight="1">
      <c r="A81" s="25" t="s">
        <v>60</v>
      </c>
      <c r="B81" s="26">
        <v>3220</v>
      </c>
      <c r="C81" s="26"/>
      <c r="D81" s="24"/>
      <c r="E81" s="26">
        <f t="shared" si="11"/>
        <v>3220</v>
      </c>
      <c r="F81" s="21">
        <v>0.25</v>
      </c>
      <c r="G81" s="20"/>
      <c r="H81" s="26"/>
      <c r="I81" s="22">
        <f t="shared" si="15"/>
        <v>0</v>
      </c>
      <c r="J81" s="20">
        <v>3219</v>
      </c>
      <c r="K81" s="20">
        <f t="shared" si="16"/>
        <v>3219</v>
      </c>
      <c r="L81" s="23">
        <f t="shared" si="17"/>
        <v>1</v>
      </c>
    </row>
    <row r="82" spans="1:12" ht="20.100000000000001" customHeight="1">
      <c r="A82" s="25" t="s">
        <v>60</v>
      </c>
      <c r="B82" s="26">
        <v>18940</v>
      </c>
      <c r="C82" s="26"/>
      <c r="D82" s="24"/>
      <c r="E82" s="26">
        <f t="shared" si="11"/>
        <v>18940</v>
      </c>
      <c r="F82" s="21">
        <v>0.25</v>
      </c>
      <c r="G82" s="20"/>
      <c r="H82" s="26"/>
      <c r="I82" s="22">
        <f t="shared" si="15"/>
        <v>0</v>
      </c>
      <c r="J82" s="20">
        <v>18939</v>
      </c>
      <c r="K82" s="20">
        <f t="shared" si="16"/>
        <v>18939</v>
      </c>
      <c r="L82" s="23">
        <f t="shared" si="17"/>
        <v>1</v>
      </c>
    </row>
    <row r="83" spans="1:12" ht="20.100000000000001" customHeight="1">
      <c r="A83" s="25" t="s">
        <v>60</v>
      </c>
      <c r="B83" s="26">
        <v>9570</v>
      </c>
      <c r="C83" s="26"/>
      <c r="D83" s="24"/>
      <c r="E83" s="26">
        <f t="shared" si="11"/>
        <v>9570</v>
      </c>
      <c r="F83" s="21">
        <v>0.25</v>
      </c>
      <c r="G83" s="20"/>
      <c r="H83" s="26"/>
      <c r="I83" s="22">
        <f t="shared" si="15"/>
        <v>0</v>
      </c>
      <c r="J83" s="20">
        <v>9569</v>
      </c>
      <c r="K83" s="20">
        <f t="shared" si="16"/>
        <v>9569</v>
      </c>
      <c r="L83" s="23">
        <f t="shared" si="17"/>
        <v>1</v>
      </c>
    </row>
    <row r="84" spans="1:12" ht="20.100000000000001" customHeight="1">
      <c r="A84" s="25" t="s">
        <v>60</v>
      </c>
      <c r="B84" s="26">
        <v>7530</v>
      </c>
      <c r="C84" s="26"/>
      <c r="D84" s="24"/>
      <c r="E84" s="26">
        <f t="shared" si="11"/>
        <v>7530</v>
      </c>
      <c r="F84" s="21">
        <v>0.25</v>
      </c>
      <c r="G84" s="20"/>
      <c r="H84" s="26"/>
      <c r="I84" s="22">
        <f t="shared" si="15"/>
        <v>0</v>
      </c>
      <c r="J84" s="20">
        <v>7529</v>
      </c>
      <c r="K84" s="20">
        <f t="shared" si="16"/>
        <v>7529</v>
      </c>
      <c r="L84" s="23">
        <f t="shared" si="17"/>
        <v>1</v>
      </c>
    </row>
    <row r="85" spans="1:12" ht="20.100000000000001" customHeight="1">
      <c r="A85" s="25" t="s">
        <v>60</v>
      </c>
      <c r="B85" s="26">
        <v>14210</v>
      </c>
      <c r="C85" s="26"/>
      <c r="D85" s="24"/>
      <c r="E85" s="26">
        <f t="shared" si="11"/>
        <v>14210</v>
      </c>
      <c r="F85" s="21">
        <v>0.25</v>
      </c>
      <c r="G85" s="20"/>
      <c r="H85" s="26"/>
      <c r="I85" s="22">
        <f t="shared" si="15"/>
        <v>0</v>
      </c>
      <c r="J85" s="20">
        <v>14209</v>
      </c>
      <c r="K85" s="20">
        <f t="shared" si="16"/>
        <v>14209</v>
      </c>
      <c r="L85" s="23">
        <f t="shared" si="17"/>
        <v>1</v>
      </c>
    </row>
    <row r="86" spans="1:12" ht="20.100000000000001" customHeight="1">
      <c r="A86" s="25" t="s">
        <v>60</v>
      </c>
      <c r="B86" s="26">
        <v>8800</v>
      </c>
      <c r="C86" s="26"/>
      <c r="D86" s="24"/>
      <c r="E86" s="26">
        <f t="shared" si="11"/>
        <v>8800</v>
      </c>
      <c r="F86" s="21">
        <v>0.25</v>
      </c>
      <c r="G86" s="20"/>
      <c r="H86" s="26"/>
      <c r="I86" s="22">
        <f t="shared" si="15"/>
        <v>0</v>
      </c>
      <c r="J86" s="20">
        <v>8799</v>
      </c>
      <c r="K86" s="20">
        <f t="shared" si="16"/>
        <v>8799</v>
      </c>
      <c r="L86" s="23">
        <f t="shared" si="17"/>
        <v>1</v>
      </c>
    </row>
    <row r="87" spans="1:12" ht="20.100000000000001" customHeight="1">
      <c r="A87" s="25" t="s">
        <v>64</v>
      </c>
      <c r="B87" s="26">
        <v>11752</v>
      </c>
      <c r="C87" s="26"/>
      <c r="D87" s="24"/>
      <c r="E87" s="26">
        <f t="shared" si="11"/>
        <v>11752</v>
      </c>
      <c r="F87" s="21">
        <v>0.25</v>
      </c>
      <c r="G87" s="20">
        <f t="shared" ref="G87:G96" si="18">B87*F87</f>
        <v>2938</v>
      </c>
      <c r="H87" s="26"/>
      <c r="I87" s="22">
        <f t="shared" si="15"/>
        <v>2938</v>
      </c>
      <c r="J87" s="20">
        <v>1469</v>
      </c>
      <c r="K87" s="20">
        <f t="shared" si="16"/>
        <v>4407</v>
      </c>
      <c r="L87" s="23">
        <f t="shared" si="17"/>
        <v>7345</v>
      </c>
    </row>
    <row r="88" spans="1:12" ht="20.100000000000001" customHeight="1">
      <c r="A88" s="25" t="s">
        <v>65</v>
      </c>
      <c r="B88" s="26">
        <v>14200</v>
      </c>
      <c r="C88" s="26"/>
      <c r="D88" s="24"/>
      <c r="E88" s="26">
        <f t="shared" si="11"/>
        <v>14200</v>
      </c>
      <c r="F88" s="21">
        <v>0.25</v>
      </c>
      <c r="G88" s="20">
        <f t="shared" si="18"/>
        <v>3550</v>
      </c>
      <c r="H88" s="26"/>
      <c r="I88" s="22">
        <f t="shared" si="15"/>
        <v>3550</v>
      </c>
      <c r="J88" s="20">
        <v>1775</v>
      </c>
      <c r="K88" s="20">
        <f t="shared" si="16"/>
        <v>5325</v>
      </c>
      <c r="L88" s="23">
        <f t="shared" si="17"/>
        <v>8875</v>
      </c>
    </row>
    <row r="89" spans="1:12" ht="20.100000000000001" customHeight="1">
      <c r="A89" s="25" t="s">
        <v>65</v>
      </c>
      <c r="B89" s="26">
        <v>13000</v>
      </c>
      <c r="C89" s="26"/>
      <c r="D89" s="24"/>
      <c r="E89" s="26">
        <f t="shared" si="11"/>
        <v>13000</v>
      </c>
      <c r="F89" s="21">
        <v>0.25</v>
      </c>
      <c r="G89" s="20">
        <f t="shared" si="18"/>
        <v>3250</v>
      </c>
      <c r="H89" s="26"/>
      <c r="I89" s="22">
        <f t="shared" si="15"/>
        <v>3250</v>
      </c>
      <c r="J89" s="20">
        <v>1625</v>
      </c>
      <c r="K89" s="20">
        <f t="shared" si="16"/>
        <v>4875</v>
      </c>
      <c r="L89" s="23">
        <f t="shared" si="17"/>
        <v>8125</v>
      </c>
    </row>
    <row r="90" spans="1:12" ht="20.100000000000001" customHeight="1">
      <c r="A90" s="25" t="s">
        <v>60</v>
      </c>
      <c r="B90" s="26"/>
      <c r="C90" s="26">
        <v>23120.03</v>
      </c>
      <c r="D90" s="24">
        <v>43131</v>
      </c>
      <c r="E90" s="26">
        <f t="shared" si="11"/>
        <v>23120.03</v>
      </c>
      <c r="F90" s="21">
        <v>0.25</v>
      </c>
      <c r="G90" s="20">
        <f t="shared" si="18"/>
        <v>0</v>
      </c>
      <c r="H90" s="26">
        <v>5298.34</v>
      </c>
      <c r="I90" s="22">
        <f t="shared" si="15"/>
        <v>5298.34</v>
      </c>
      <c r="J90" s="20"/>
      <c r="K90" s="20">
        <f t="shared" si="16"/>
        <v>5298.34</v>
      </c>
      <c r="L90" s="23">
        <f t="shared" si="17"/>
        <v>17821.689999999999</v>
      </c>
    </row>
    <row r="91" spans="1:12" ht="20.100000000000001" customHeight="1">
      <c r="A91" s="25" t="s">
        <v>66</v>
      </c>
      <c r="B91" s="26"/>
      <c r="C91" s="26">
        <v>43865</v>
      </c>
      <c r="D91" s="24">
        <v>43131</v>
      </c>
      <c r="E91" s="26">
        <f t="shared" si="11"/>
        <v>43865</v>
      </c>
      <c r="F91" s="21">
        <v>0.25</v>
      </c>
      <c r="G91" s="20">
        <f t="shared" si="18"/>
        <v>0</v>
      </c>
      <c r="H91" s="26">
        <v>10052.4</v>
      </c>
      <c r="I91" s="22">
        <f t="shared" si="15"/>
        <v>10052.4</v>
      </c>
      <c r="J91" s="20"/>
      <c r="K91" s="20">
        <f t="shared" si="16"/>
        <v>10052.4</v>
      </c>
      <c r="L91" s="23">
        <f t="shared" si="17"/>
        <v>33812.6</v>
      </c>
    </row>
    <row r="92" spans="1:12" ht="20.100000000000001" customHeight="1">
      <c r="A92" s="25" t="s">
        <v>67</v>
      </c>
      <c r="B92" s="26"/>
      <c r="C92" s="26">
        <v>22830</v>
      </c>
      <c r="D92" s="24">
        <v>43177</v>
      </c>
      <c r="E92" s="26">
        <f t="shared" si="11"/>
        <v>22830</v>
      </c>
      <c r="F92" s="21">
        <v>0.25</v>
      </c>
      <c r="G92" s="20">
        <f t="shared" si="18"/>
        <v>0</v>
      </c>
      <c r="H92" s="26">
        <v>4280.63</v>
      </c>
      <c r="I92" s="22">
        <f t="shared" si="15"/>
        <v>4280.63</v>
      </c>
      <c r="J92" s="20"/>
      <c r="K92" s="20">
        <f t="shared" si="16"/>
        <v>4280.63</v>
      </c>
      <c r="L92" s="23">
        <f t="shared" si="17"/>
        <v>18549.37</v>
      </c>
    </row>
    <row r="93" spans="1:12" ht="20.100000000000001" customHeight="1">
      <c r="A93" s="25" t="s">
        <v>68</v>
      </c>
      <c r="B93" s="26"/>
      <c r="C93" s="26">
        <v>77400.03</v>
      </c>
      <c r="D93" s="24">
        <v>43209</v>
      </c>
      <c r="E93" s="26">
        <f t="shared" si="11"/>
        <v>77400.03</v>
      </c>
      <c r="F93" s="21">
        <v>0.25</v>
      </c>
      <c r="G93" s="20">
        <f t="shared" si="18"/>
        <v>0</v>
      </c>
      <c r="H93" s="26">
        <v>12850</v>
      </c>
      <c r="I93" s="22">
        <f t="shared" si="15"/>
        <v>12850</v>
      </c>
      <c r="J93" s="20"/>
      <c r="K93" s="20">
        <f t="shared" si="16"/>
        <v>12850</v>
      </c>
      <c r="L93" s="23">
        <f t="shared" si="17"/>
        <v>64550.03</v>
      </c>
    </row>
    <row r="94" spans="1:12" ht="20.100000000000001" customHeight="1">
      <c r="A94" s="25"/>
      <c r="B94" s="26"/>
      <c r="C94" s="26"/>
      <c r="D94" s="24"/>
      <c r="E94" s="26">
        <f t="shared" si="11"/>
        <v>0</v>
      </c>
      <c r="F94" s="21">
        <v>0.25</v>
      </c>
      <c r="G94" s="20">
        <f t="shared" si="18"/>
        <v>0</v>
      </c>
      <c r="H94" s="26"/>
      <c r="I94" s="22">
        <f t="shared" si="15"/>
        <v>0</v>
      </c>
      <c r="J94" s="20"/>
      <c r="K94" s="20">
        <f t="shared" si="16"/>
        <v>0</v>
      </c>
      <c r="L94" s="23">
        <f t="shared" si="17"/>
        <v>0</v>
      </c>
    </row>
    <row r="95" spans="1:12" ht="20.100000000000001" customHeight="1">
      <c r="A95" s="25"/>
      <c r="B95" s="26"/>
      <c r="C95" s="26"/>
      <c r="D95" s="24"/>
      <c r="E95" s="26">
        <f t="shared" si="11"/>
        <v>0</v>
      </c>
      <c r="F95" s="21">
        <v>0.25</v>
      </c>
      <c r="G95" s="20">
        <f t="shared" si="18"/>
        <v>0</v>
      </c>
      <c r="H95" s="26"/>
      <c r="I95" s="22">
        <f t="shared" si="15"/>
        <v>0</v>
      </c>
      <c r="J95" s="20"/>
      <c r="K95" s="20">
        <f t="shared" si="16"/>
        <v>0</v>
      </c>
      <c r="L95" s="23">
        <f t="shared" si="17"/>
        <v>0</v>
      </c>
    </row>
    <row r="96" spans="1:12" ht="20.100000000000001" customHeight="1" thickBot="1">
      <c r="A96" s="25"/>
      <c r="B96" s="26"/>
      <c r="C96" s="26"/>
      <c r="D96" s="24"/>
      <c r="E96" s="26">
        <f t="shared" si="11"/>
        <v>0</v>
      </c>
      <c r="F96" s="21">
        <v>0.25</v>
      </c>
      <c r="G96" s="20">
        <f t="shared" si="18"/>
        <v>0</v>
      </c>
      <c r="H96" s="26"/>
      <c r="I96" s="30">
        <f>SUM(G96:H96)</f>
        <v>0</v>
      </c>
      <c r="J96" s="26"/>
      <c r="K96" s="26">
        <f>I96+J96</f>
        <v>0</v>
      </c>
      <c r="L96" s="31">
        <f t="shared" si="17"/>
        <v>0</v>
      </c>
    </row>
    <row r="97" spans="1:12" ht="35.1" customHeight="1" thickTop="1" thickBot="1">
      <c r="A97" s="32" t="s">
        <v>44</v>
      </c>
      <c r="B97" s="33">
        <f>SUM(B56:B96)</f>
        <v>475561.97</v>
      </c>
      <c r="C97" s="33">
        <f>SUM(C56:C96)</f>
        <v>167215.06</v>
      </c>
      <c r="D97" s="33"/>
      <c r="E97" s="33">
        <f>SUM(E56:E96)</f>
        <v>642777.03</v>
      </c>
      <c r="F97" s="33"/>
      <c r="G97" s="33">
        <f t="shared" ref="G97:L97" si="19">SUM(G56:G96)</f>
        <v>14575.08</v>
      </c>
      <c r="H97" s="33">
        <f t="shared" si="19"/>
        <v>32481.37</v>
      </c>
      <c r="I97" s="33">
        <f t="shared" si="19"/>
        <v>47056.45</v>
      </c>
      <c r="J97" s="33">
        <f t="shared" si="19"/>
        <v>436611.89</v>
      </c>
      <c r="K97" s="33">
        <f t="shared" si="19"/>
        <v>483668.34</v>
      </c>
      <c r="L97" s="34">
        <f t="shared" si="19"/>
        <v>159108.68999999997</v>
      </c>
    </row>
    <row r="98" spans="1:12" ht="35.1" customHeight="1" thickTop="1">
      <c r="A98" s="35" t="s">
        <v>69</v>
      </c>
      <c r="B98" s="36"/>
      <c r="C98" s="36"/>
      <c r="D98" s="36"/>
      <c r="E98" s="36"/>
      <c r="F98" s="37"/>
      <c r="G98" s="36"/>
      <c r="H98" s="36"/>
      <c r="I98" s="38"/>
      <c r="J98" s="36"/>
      <c r="K98" s="36"/>
      <c r="L98" s="39"/>
    </row>
    <row r="99" spans="1:12" ht="20.100000000000001" customHeight="1">
      <c r="A99" s="19" t="s">
        <v>70</v>
      </c>
      <c r="B99" s="20">
        <v>31438.5</v>
      </c>
      <c r="C99" s="20"/>
      <c r="D99" s="20"/>
      <c r="E99" s="20">
        <f t="shared" ref="E99:E110" si="20">B99+C99</f>
        <v>31438.5</v>
      </c>
      <c r="F99" s="21">
        <v>0.25</v>
      </c>
      <c r="G99" s="20"/>
      <c r="H99" s="20"/>
      <c r="I99" s="22">
        <f t="shared" ref="I99:I110" si="21">SUM(G99:H99)</f>
        <v>0</v>
      </c>
      <c r="J99" s="20">
        <v>31437.5</v>
      </c>
      <c r="K99" s="20">
        <f t="shared" ref="K99:K110" si="22">I99+J99</f>
        <v>31437.5</v>
      </c>
      <c r="L99" s="23">
        <f t="shared" ref="L99:L110" si="23">E99-K99</f>
        <v>1</v>
      </c>
    </row>
    <row r="100" spans="1:12" ht="20.100000000000001" customHeight="1">
      <c r="A100" s="19" t="s">
        <v>71</v>
      </c>
      <c r="B100" s="20">
        <v>820</v>
      </c>
      <c r="C100" s="20"/>
      <c r="D100" s="20"/>
      <c r="E100" s="20">
        <f t="shared" si="20"/>
        <v>820</v>
      </c>
      <c r="F100" s="21">
        <v>0.25</v>
      </c>
      <c r="G100" s="20"/>
      <c r="H100" s="20"/>
      <c r="I100" s="22">
        <f t="shared" si="21"/>
        <v>0</v>
      </c>
      <c r="J100" s="20">
        <v>819</v>
      </c>
      <c r="K100" s="20">
        <f t="shared" si="22"/>
        <v>819</v>
      </c>
      <c r="L100" s="23">
        <f t="shared" si="23"/>
        <v>1</v>
      </c>
    </row>
    <row r="101" spans="1:12" ht="20.100000000000001" customHeight="1">
      <c r="A101" s="19" t="s">
        <v>72</v>
      </c>
      <c r="B101" s="20">
        <v>15320</v>
      </c>
      <c r="C101" s="20"/>
      <c r="D101" s="20"/>
      <c r="E101" s="20">
        <f t="shared" si="20"/>
        <v>15320</v>
      </c>
      <c r="F101" s="21">
        <v>0.25</v>
      </c>
      <c r="G101" s="20"/>
      <c r="H101" s="20"/>
      <c r="I101" s="22">
        <f t="shared" si="21"/>
        <v>0</v>
      </c>
      <c r="J101" s="20">
        <v>15319</v>
      </c>
      <c r="K101" s="20">
        <f t="shared" si="22"/>
        <v>15319</v>
      </c>
      <c r="L101" s="23">
        <f t="shared" si="23"/>
        <v>1</v>
      </c>
    </row>
    <row r="102" spans="1:12" ht="20.100000000000001" customHeight="1">
      <c r="A102" s="19" t="s">
        <v>72</v>
      </c>
      <c r="B102" s="20">
        <v>200</v>
      </c>
      <c r="C102" s="20"/>
      <c r="D102" s="20"/>
      <c r="E102" s="20">
        <f t="shared" si="20"/>
        <v>200</v>
      </c>
      <c r="F102" s="21">
        <v>0.25</v>
      </c>
      <c r="G102" s="20"/>
      <c r="H102" s="20"/>
      <c r="I102" s="22">
        <f t="shared" si="21"/>
        <v>0</v>
      </c>
      <c r="J102" s="20">
        <v>199</v>
      </c>
      <c r="K102" s="20">
        <f t="shared" si="22"/>
        <v>199</v>
      </c>
      <c r="L102" s="23">
        <f t="shared" si="23"/>
        <v>1</v>
      </c>
    </row>
    <row r="103" spans="1:12" ht="20.100000000000001" customHeight="1">
      <c r="A103" s="19" t="s">
        <v>73</v>
      </c>
      <c r="B103" s="20">
        <v>238.5</v>
      </c>
      <c r="C103" s="20"/>
      <c r="D103" s="20"/>
      <c r="E103" s="20">
        <f t="shared" si="20"/>
        <v>238.5</v>
      </c>
      <c r="F103" s="21">
        <v>0.25</v>
      </c>
      <c r="G103" s="20"/>
      <c r="H103" s="20"/>
      <c r="I103" s="22">
        <f t="shared" si="21"/>
        <v>0</v>
      </c>
      <c r="J103" s="20">
        <v>237.5</v>
      </c>
      <c r="K103" s="20">
        <f t="shared" si="22"/>
        <v>237.5</v>
      </c>
      <c r="L103" s="23">
        <f t="shared" si="23"/>
        <v>1</v>
      </c>
    </row>
    <row r="104" spans="1:12" ht="20.100000000000001" customHeight="1">
      <c r="A104" s="19" t="s">
        <v>74</v>
      </c>
      <c r="B104" s="20">
        <v>1236</v>
      </c>
      <c r="C104" s="20"/>
      <c r="D104" s="20"/>
      <c r="E104" s="20">
        <f t="shared" si="20"/>
        <v>1236</v>
      </c>
      <c r="F104" s="21">
        <v>0.25</v>
      </c>
      <c r="G104" s="20"/>
      <c r="H104" s="20"/>
      <c r="I104" s="22">
        <f t="shared" si="21"/>
        <v>0</v>
      </c>
      <c r="J104" s="20">
        <v>1235</v>
      </c>
      <c r="K104" s="20">
        <f t="shared" si="22"/>
        <v>1235</v>
      </c>
      <c r="L104" s="23">
        <f t="shared" si="23"/>
        <v>1</v>
      </c>
    </row>
    <row r="105" spans="1:12" ht="20.100000000000001" customHeight="1">
      <c r="A105" s="19" t="s">
        <v>70</v>
      </c>
      <c r="B105" s="20">
        <v>14049.5</v>
      </c>
      <c r="C105" s="20"/>
      <c r="D105" s="20"/>
      <c r="E105" s="20">
        <f t="shared" si="20"/>
        <v>14049.5</v>
      </c>
      <c r="F105" s="21">
        <v>0.25</v>
      </c>
      <c r="G105" s="20"/>
      <c r="H105" s="20"/>
      <c r="I105" s="22">
        <f>SUM(G105:H105)</f>
        <v>0</v>
      </c>
      <c r="J105" s="20">
        <v>14048.5</v>
      </c>
      <c r="K105" s="20">
        <f>I105+J105</f>
        <v>14048.5</v>
      </c>
      <c r="L105" s="23">
        <f t="shared" si="23"/>
        <v>1</v>
      </c>
    </row>
    <row r="106" spans="1:12" ht="20.100000000000001" customHeight="1">
      <c r="A106" s="19" t="s">
        <v>75</v>
      </c>
      <c r="B106" s="20">
        <v>21865</v>
      </c>
      <c r="C106" s="20"/>
      <c r="D106" s="20"/>
      <c r="E106" s="20">
        <f t="shared" si="20"/>
        <v>21865</v>
      </c>
      <c r="F106" s="21">
        <v>0.25</v>
      </c>
      <c r="G106" s="20"/>
      <c r="H106" s="20"/>
      <c r="I106" s="22">
        <f>SUM(G106:H106)</f>
        <v>0</v>
      </c>
      <c r="J106" s="20">
        <v>21864</v>
      </c>
      <c r="K106" s="20">
        <f>I106+J106</f>
        <v>21864</v>
      </c>
      <c r="L106" s="23">
        <f t="shared" si="23"/>
        <v>1</v>
      </c>
    </row>
    <row r="107" spans="1:12" ht="20.100000000000001" customHeight="1">
      <c r="A107" s="19" t="s">
        <v>76</v>
      </c>
      <c r="B107" s="20">
        <v>19670</v>
      </c>
      <c r="C107" s="20"/>
      <c r="D107" s="20"/>
      <c r="E107" s="20">
        <f t="shared" si="20"/>
        <v>19670</v>
      </c>
      <c r="F107" s="21">
        <v>0.25</v>
      </c>
      <c r="G107" s="20"/>
      <c r="H107" s="20"/>
      <c r="I107" s="22">
        <f>SUM(G107:H107)</f>
        <v>0</v>
      </c>
      <c r="J107" s="20">
        <v>19669</v>
      </c>
      <c r="K107" s="20">
        <f>I107+J107</f>
        <v>19669</v>
      </c>
      <c r="L107" s="23">
        <f t="shared" si="23"/>
        <v>1</v>
      </c>
    </row>
    <row r="108" spans="1:12" ht="20.100000000000001" customHeight="1">
      <c r="A108" s="19" t="s">
        <v>77</v>
      </c>
      <c r="B108" s="20">
        <v>11865</v>
      </c>
      <c r="C108" s="20"/>
      <c r="D108" s="20"/>
      <c r="E108" s="20">
        <f t="shared" si="20"/>
        <v>11865</v>
      </c>
      <c r="F108" s="21">
        <v>0.25</v>
      </c>
      <c r="G108" s="20">
        <f>B108*F108</f>
        <v>2966.25</v>
      </c>
      <c r="H108" s="20"/>
      <c r="I108" s="22">
        <f>SUM(G108:H108)</f>
        <v>2966.25</v>
      </c>
      <c r="J108" s="20">
        <v>247.19</v>
      </c>
      <c r="K108" s="20">
        <f>I108+J108</f>
        <v>3213.44</v>
      </c>
      <c r="L108" s="23">
        <f t="shared" si="23"/>
        <v>8651.56</v>
      </c>
    </row>
    <row r="109" spans="1:12" ht="20.100000000000001" customHeight="1">
      <c r="A109" s="19"/>
      <c r="B109" s="20"/>
      <c r="C109" s="20"/>
      <c r="D109" s="20"/>
      <c r="E109" s="20">
        <f t="shared" si="20"/>
        <v>0</v>
      </c>
      <c r="F109" s="21">
        <v>0.25</v>
      </c>
      <c r="G109" s="20">
        <f>B109*F109</f>
        <v>0</v>
      </c>
      <c r="H109" s="20"/>
      <c r="I109" s="22">
        <f>SUM(G109:H109)</f>
        <v>0</v>
      </c>
      <c r="J109" s="20"/>
      <c r="K109" s="20">
        <f>I109+J109</f>
        <v>0</v>
      </c>
      <c r="L109" s="23">
        <f t="shared" si="23"/>
        <v>0</v>
      </c>
    </row>
    <row r="110" spans="1:12" ht="20.100000000000001" customHeight="1" thickBot="1">
      <c r="A110" s="19"/>
      <c r="B110" s="20"/>
      <c r="C110" s="20"/>
      <c r="D110" s="20"/>
      <c r="E110" s="20">
        <f t="shared" si="20"/>
        <v>0</v>
      </c>
      <c r="F110" s="21">
        <v>0.25</v>
      </c>
      <c r="G110" s="20">
        <f>B110*F110</f>
        <v>0</v>
      </c>
      <c r="H110" s="20"/>
      <c r="I110" s="22">
        <f t="shared" si="21"/>
        <v>0</v>
      </c>
      <c r="J110" s="20"/>
      <c r="K110" s="20">
        <f t="shared" si="22"/>
        <v>0</v>
      </c>
      <c r="L110" s="23">
        <f t="shared" si="23"/>
        <v>0</v>
      </c>
    </row>
    <row r="111" spans="1:12" ht="35.1" customHeight="1" thickTop="1" thickBot="1">
      <c r="A111" s="32" t="s">
        <v>44</v>
      </c>
      <c r="B111" s="33">
        <f>SUM(B99:B110)</f>
        <v>116702.5</v>
      </c>
      <c r="C111" s="33">
        <f>SUM(C99:C110)</f>
        <v>0</v>
      </c>
      <c r="D111" s="33"/>
      <c r="E111" s="33">
        <f>SUM(E99:E110)</f>
        <v>116702.5</v>
      </c>
      <c r="F111" s="33"/>
      <c r="G111" s="33">
        <f t="shared" ref="G111:L111" si="24">SUM(G99:G110)</f>
        <v>2966.25</v>
      </c>
      <c r="H111" s="33">
        <f t="shared" si="24"/>
        <v>0</v>
      </c>
      <c r="I111" s="33">
        <f t="shared" si="24"/>
        <v>2966.25</v>
      </c>
      <c r="J111" s="33">
        <f t="shared" si="24"/>
        <v>105075.69</v>
      </c>
      <c r="K111" s="33">
        <f t="shared" si="24"/>
        <v>108041.94</v>
      </c>
      <c r="L111" s="34">
        <f t="shared" si="24"/>
        <v>8660.56</v>
      </c>
    </row>
    <row r="112" spans="1:12" ht="35.1" customHeight="1" thickTop="1">
      <c r="A112" s="35" t="s">
        <v>78</v>
      </c>
      <c r="B112" s="36"/>
      <c r="C112" s="36"/>
      <c r="D112" s="36"/>
      <c r="E112" s="36"/>
      <c r="F112" s="37"/>
      <c r="G112" s="36"/>
      <c r="H112" s="36"/>
      <c r="I112" s="38"/>
      <c r="J112" s="36"/>
      <c r="K112" s="36"/>
      <c r="L112" s="39"/>
    </row>
    <row r="113" spans="1:12" ht="20.100000000000001" customHeight="1">
      <c r="A113" s="19" t="s">
        <v>79</v>
      </c>
      <c r="B113" s="20">
        <v>89520</v>
      </c>
      <c r="C113" s="20"/>
      <c r="D113" s="20"/>
      <c r="E113" s="20">
        <f>B113+C113</f>
        <v>89520</v>
      </c>
      <c r="F113" s="21">
        <v>0.25</v>
      </c>
      <c r="G113" s="20"/>
      <c r="H113" s="20"/>
      <c r="I113" s="22">
        <f>SUM(G113:H113)</f>
        <v>0</v>
      </c>
      <c r="J113" s="20">
        <v>89519</v>
      </c>
      <c r="K113" s="20">
        <f>I113+J113</f>
        <v>89519</v>
      </c>
      <c r="L113" s="23">
        <f t="shared" ref="L113:L125" si="25">E113-K113</f>
        <v>1</v>
      </c>
    </row>
    <row r="114" spans="1:12" ht="20.100000000000001" customHeight="1">
      <c r="A114" s="19" t="s">
        <v>80</v>
      </c>
      <c r="B114" s="20">
        <v>862</v>
      </c>
      <c r="C114" s="20"/>
      <c r="D114" s="20"/>
      <c r="E114" s="20">
        <f t="shared" ref="E114:E125" si="26">B114+C114</f>
        <v>862</v>
      </c>
      <c r="F114" s="21">
        <v>0.25</v>
      </c>
      <c r="G114" s="20"/>
      <c r="H114" s="20"/>
      <c r="I114" s="22">
        <f t="shared" ref="I114:I125" si="27">SUM(G114:H114)</f>
        <v>0</v>
      </c>
      <c r="J114" s="20">
        <v>861</v>
      </c>
      <c r="K114" s="20">
        <f t="shared" ref="K114:K125" si="28">I114+J114</f>
        <v>861</v>
      </c>
      <c r="L114" s="23">
        <f t="shared" si="25"/>
        <v>1</v>
      </c>
    </row>
    <row r="115" spans="1:12" ht="20.100000000000001" customHeight="1">
      <c r="A115" s="19" t="s">
        <v>81</v>
      </c>
      <c r="B115" s="20">
        <v>1955</v>
      </c>
      <c r="C115" s="20"/>
      <c r="D115" s="20"/>
      <c r="E115" s="20">
        <f t="shared" si="26"/>
        <v>1955</v>
      </c>
      <c r="F115" s="21">
        <v>0.25</v>
      </c>
      <c r="G115" s="20"/>
      <c r="H115" s="20"/>
      <c r="I115" s="22">
        <f t="shared" si="27"/>
        <v>0</v>
      </c>
      <c r="J115" s="20">
        <v>1954</v>
      </c>
      <c r="K115" s="20">
        <f t="shared" si="28"/>
        <v>1954</v>
      </c>
      <c r="L115" s="23">
        <f t="shared" si="25"/>
        <v>1</v>
      </c>
    </row>
    <row r="116" spans="1:12" ht="20.100000000000001" customHeight="1">
      <c r="A116" s="19" t="s">
        <v>82</v>
      </c>
      <c r="B116" s="20">
        <v>202320</v>
      </c>
      <c r="C116" s="20"/>
      <c r="D116" s="20"/>
      <c r="E116" s="20">
        <f t="shared" si="26"/>
        <v>202320</v>
      </c>
      <c r="F116" s="21">
        <v>0.25</v>
      </c>
      <c r="G116" s="20"/>
      <c r="H116" s="20"/>
      <c r="I116" s="22">
        <f t="shared" si="27"/>
        <v>0</v>
      </c>
      <c r="J116" s="20">
        <v>202319</v>
      </c>
      <c r="K116" s="20">
        <f t="shared" si="28"/>
        <v>202319</v>
      </c>
      <c r="L116" s="23">
        <f t="shared" si="25"/>
        <v>1</v>
      </c>
    </row>
    <row r="117" spans="1:12" ht="20.100000000000001" customHeight="1">
      <c r="A117" s="25" t="s">
        <v>83</v>
      </c>
      <c r="B117" s="26">
        <v>5299</v>
      </c>
      <c r="C117" s="26"/>
      <c r="D117" s="26"/>
      <c r="E117" s="20">
        <f t="shared" si="26"/>
        <v>5299</v>
      </c>
      <c r="F117" s="21">
        <v>0.25</v>
      </c>
      <c r="G117" s="20"/>
      <c r="H117" s="20"/>
      <c r="I117" s="22">
        <f t="shared" si="27"/>
        <v>0</v>
      </c>
      <c r="J117" s="20">
        <v>5298</v>
      </c>
      <c r="K117" s="20">
        <f t="shared" si="28"/>
        <v>5298</v>
      </c>
      <c r="L117" s="23">
        <f t="shared" si="25"/>
        <v>1</v>
      </c>
    </row>
    <row r="118" spans="1:12" ht="20.100000000000001" customHeight="1">
      <c r="A118" s="25" t="s">
        <v>84</v>
      </c>
      <c r="B118" s="26">
        <v>1595</v>
      </c>
      <c r="C118" s="26"/>
      <c r="D118" s="26"/>
      <c r="E118" s="20">
        <f t="shared" si="26"/>
        <v>1595</v>
      </c>
      <c r="F118" s="21">
        <v>0.25</v>
      </c>
      <c r="G118" s="20"/>
      <c r="H118" s="20"/>
      <c r="I118" s="22">
        <f t="shared" si="27"/>
        <v>0</v>
      </c>
      <c r="J118" s="20">
        <v>1594</v>
      </c>
      <c r="K118" s="20">
        <f t="shared" si="28"/>
        <v>1594</v>
      </c>
      <c r="L118" s="23">
        <f t="shared" si="25"/>
        <v>1</v>
      </c>
    </row>
    <row r="119" spans="1:12" ht="20.100000000000001" customHeight="1">
      <c r="A119" s="25" t="s">
        <v>85</v>
      </c>
      <c r="B119" s="26">
        <v>980</v>
      </c>
      <c r="C119" s="26"/>
      <c r="D119" s="26"/>
      <c r="E119" s="20">
        <f t="shared" si="26"/>
        <v>980</v>
      </c>
      <c r="F119" s="21">
        <v>0.25</v>
      </c>
      <c r="G119" s="20"/>
      <c r="H119" s="20"/>
      <c r="I119" s="22">
        <f t="shared" si="27"/>
        <v>0</v>
      </c>
      <c r="J119" s="20">
        <v>979</v>
      </c>
      <c r="K119" s="20">
        <f t="shared" si="28"/>
        <v>979</v>
      </c>
      <c r="L119" s="23">
        <f t="shared" si="25"/>
        <v>1</v>
      </c>
    </row>
    <row r="120" spans="1:12" ht="20.100000000000001" customHeight="1">
      <c r="A120" s="25" t="s">
        <v>86</v>
      </c>
      <c r="B120" s="26">
        <v>114000</v>
      </c>
      <c r="C120" s="26"/>
      <c r="D120" s="26"/>
      <c r="E120" s="20">
        <f t="shared" si="26"/>
        <v>114000</v>
      </c>
      <c r="F120" s="21">
        <v>0.25</v>
      </c>
      <c r="G120" s="20"/>
      <c r="H120" s="20"/>
      <c r="I120" s="22">
        <f t="shared" si="27"/>
        <v>0</v>
      </c>
      <c r="J120" s="20">
        <v>113999</v>
      </c>
      <c r="K120" s="20">
        <f t="shared" si="28"/>
        <v>113999</v>
      </c>
      <c r="L120" s="23">
        <f t="shared" si="25"/>
        <v>1</v>
      </c>
    </row>
    <row r="121" spans="1:12" ht="20.100000000000001" customHeight="1">
      <c r="A121" s="25" t="s">
        <v>87</v>
      </c>
      <c r="B121" s="26">
        <v>355</v>
      </c>
      <c r="C121" s="26"/>
      <c r="D121" s="26"/>
      <c r="E121" s="20">
        <f t="shared" si="26"/>
        <v>355</v>
      </c>
      <c r="F121" s="21">
        <v>0.25</v>
      </c>
      <c r="G121" s="20">
        <f>B121*F121</f>
        <v>88.75</v>
      </c>
      <c r="H121" s="20"/>
      <c r="I121" s="22">
        <f t="shared" si="27"/>
        <v>88.75</v>
      </c>
      <c r="J121" s="20">
        <v>36.979999999999997</v>
      </c>
      <c r="K121" s="20">
        <f t="shared" si="28"/>
        <v>125.72999999999999</v>
      </c>
      <c r="L121" s="23">
        <f t="shared" si="25"/>
        <v>229.27</v>
      </c>
    </row>
    <row r="122" spans="1:12" ht="20.100000000000001" customHeight="1">
      <c r="A122" s="25" t="s">
        <v>88</v>
      </c>
      <c r="B122" s="26">
        <v>450</v>
      </c>
      <c r="C122" s="26"/>
      <c r="D122" s="26"/>
      <c r="E122" s="20">
        <f t="shared" si="26"/>
        <v>450</v>
      </c>
      <c r="F122" s="21">
        <v>0.25</v>
      </c>
      <c r="G122" s="20">
        <f>B122*F122</f>
        <v>112.5</v>
      </c>
      <c r="H122" s="20"/>
      <c r="I122" s="22">
        <f t="shared" si="27"/>
        <v>112.5</v>
      </c>
      <c r="J122" s="20">
        <v>46.88</v>
      </c>
      <c r="K122" s="20">
        <f t="shared" si="28"/>
        <v>159.38</v>
      </c>
      <c r="L122" s="23">
        <f t="shared" si="25"/>
        <v>290.62</v>
      </c>
    </row>
    <row r="123" spans="1:12" ht="20.100000000000001" customHeight="1">
      <c r="A123" s="25" t="s">
        <v>89</v>
      </c>
      <c r="B123" s="26">
        <v>670</v>
      </c>
      <c r="C123" s="26"/>
      <c r="D123" s="26"/>
      <c r="E123" s="20">
        <f t="shared" si="26"/>
        <v>670</v>
      </c>
      <c r="F123" s="21">
        <v>0.25</v>
      </c>
      <c r="G123" s="20">
        <f>B123*F123</f>
        <v>167.5</v>
      </c>
      <c r="H123" s="20"/>
      <c r="I123" s="22">
        <f t="shared" si="27"/>
        <v>167.5</v>
      </c>
      <c r="J123" s="20">
        <v>69.790000000000006</v>
      </c>
      <c r="K123" s="20">
        <f t="shared" si="28"/>
        <v>237.29000000000002</v>
      </c>
      <c r="L123" s="23">
        <f t="shared" si="25"/>
        <v>432.71</v>
      </c>
    </row>
    <row r="124" spans="1:12" ht="20.100000000000001" customHeight="1">
      <c r="A124" s="25"/>
      <c r="B124" s="26"/>
      <c r="C124" s="26"/>
      <c r="D124" s="26"/>
      <c r="E124" s="20">
        <f t="shared" si="26"/>
        <v>0</v>
      </c>
      <c r="F124" s="21">
        <v>0.25</v>
      </c>
      <c r="G124" s="20">
        <f>B124*F124</f>
        <v>0</v>
      </c>
      <c r="H124" s="20"/>
      <c r="I124" s="22">
        <f t="shared" si="27"/>
        <v>0</v>
      </c>
      <c r="J124" s="20"/>
      <c r="K124" s="20">
        <f t="shared" si="28"/>
        <v>0</v>
      </c>
      <c r="L124" s="23">
        <f t="shared" si="25"/>
        <v>0</v>
      </c>
    </row>
    <row r="125" spans="1:12" ht="20.100000000000001" customHeight="1" thickBot="1">
      <c r="A125" s="25"/>
      <c r="B125" s="26"/>
      <c r="C125" s="26"/>
      <c r="D125" s="28"/>
      <c r="E125" s="20">
        <f t="shared" si="26"/>
        <v>0</v>
      </c>
      <c r="F125" s="21">
        <v>0.25</v>
      </c>
      <c r="G125" s="20">
        <f>B125*F125</f>
        <v>0</v>
      </c>
      <c r="H125" s="20"/>
      <c r="I125" s="22">
        <f t="shared" si="27"/>
        <v>0</v>
      </c>
      <c r="J125" s="20"/>
      <c r="K125" s="20">
        <f t="shared" si="28"/>
        <v>0</v>
      </c>
      <c r="L125" s="23">
        <f t="shared" si="25"/>
        <v>0</v>
      </c>
    </row>
    <row r="126" spans="1:12" ht="35.1" customHeight="1" thickTop="1" thickBot="1">
      <c r="A126" s="32" t="s">
        <v>44</v>
      </c>
      <c r="B126" s="33">
        <f>SUM(B113:B125)</f>
        <v>418006</v>
      </c>
      <c r="C126" s="33">
        <f>SUM(C113:C125)</f>
        <v>0</v>
      </c>
      <c r="D126" s="33"/>
      <c r="E126" s="33">
        <f>SUM(E113:E125)</f>
        <v>418006</v>
      </c>
      <c r="F126" s="33"/>
      <c r="G126" s="33">
        <f t="shared" ref="G126:L126" si="29">SUM(G113:G125)</f>
        <v>368.75</v>
      </c>
      <c r="H126" s="33">
        <f t="shared" si="29"/>
        <v>0</v>
      </c>
      <c r="I126" s="33">
        <f t="shared" si="29"/>
        <v>368.75</v>
      </c>
      <c r="J126" s="33">
        <f t="shared" si="29"/>
        <v>416676.64999999997</v>
      </c>
      <c r="K126" s="33">
        <f t="shared" si="29"/>
        <v>417045.39999999997</v>
      </c>
      <c r="L126" s="34">
        <f t="shared" si="29"/>
        <v>960.59999999999991</v>
      </c>
    </row>
    <row r="127" spans="1:12" ht="35.1" customHeight="1" thickTop="1">
      <c r="A127" s="35" t="s">
        <v>90</v>
      </c>
      <c r="B127" s="36"/>
      <c r="C127" s="36"/>
      <c r="D127" s="36"/>
      <c r="E127" s="36"/>
      <c r="F127" s="37"/>
      <c r="G127" s="36"/>
      <c r="H127" s="36"/>
      <c r="I127" s="38"/>
      <c r="J127" s="36"/>
      <c r="K127" s="36"/>
      <c r="L127" s="39"/>
    </row>
    <row r="128" spans="1:12" ht="20.100000000000001" customHeight="1">
      <c r="A128" s="19" t="s">
        <v>91</v>
      </c>
      <c r="B128" s="20">
        <v>1110</v>
      </c>
      <c r="C128" s="20"/>
      <c r="D128" s="20"/>
      <c r="E128" s="20">
        <f t="shared" ref="E128:E137" si="30">B128+C128</f>
        <v>1110</v>
      </c>
      <c r="F128" s="21">
        <v>0.25</v>
      </c>
      <c r="G128" s="20"/>
      <c r="H128" s="20"/>
      <c r="I128" s="22">
        <f>SUM(G128:H128)</f>
        <v>0</v>
      </c>
      <c r="J128" s="20">
        <v>1109</v>
      </c>
      <c r="K128" s="20">
        <f>I128+J128</f>
        <v>1109</v>
      </c>
      <c r="L128" s="23">
        <f t="shared" ref="L128:L137" si="31">E128-K128</f>
        <v>1</v>
      </c>
    </row>
    <row r="129" spans="1:12" ht="20.100000000000001" customHeight="1">
      <c r="A129" s="19" t="s">
        <v>92</v>
      </c>
      <c r="B129" s="20">
        <v>1850</v>
      </c>
      <c r="C129" s="20"/>
      <c r="D129" s="20"/>
      <c r="E129" s="20">
        <f t="shared" si="30"/>
        <v>1850</v>
      </c>
      <c r="F129" s="21">
        <v>0.25</v>
      </c>
      <c r="G129" s="20"/>
      <c r="H129" s="20"/>
      <c r="I129" s="22">
        <f t="shared" ref="I129:I137" si="32">SUM(G129:H129)</f>
        <v>0</v>
      </c>
      <c r="J129" s="20">
        <v>1849</v>
      </c>
      <c r="K129" s="20">
        <f t="shared" ref="K129:K137" si="33">I129+J129</f>
        <v>1849</v>
      </c>
      <c r="L129" s="23">
        <f t="shared" si="31"/>
        <v>1</v>
      </c>
    </row>
    <row r="130" spans="1:12" ht="20.100000000000001" customHeight="1">
      <c r="A130" s="19" t="s">
        <v>93</v>
      </c>
      <c r="B130" s="20">
        <v>1960</v>
      </c>
      <c r="C130" s="20"/>
      <c r="D130" s="20"/>
      <c r="E130" s="20">
        <f t="shared" si="30"/>
        <v>1960</v>
      </c>
      <c r="F130" s="21">
        <v>0.25</v>
      </c>
      <c r="G130" s="20"/>
      <c r="H130" s="20"/>
      <c r="I130" s="22">
        <f t="shared" si="32"/>
        <v>0</v>
      </c>
      <c r="J130" s="20">
        <v>1959</v>
      </c>
      <c r="K130" s="20">
        <f t="shared" si="33"/>
        <v>1959</v>
      </c>
      <c r="L130" s="23">
        <f t="shared" si="31"/>
        <v>1</v>
      </c>
    </row>
    <row r="131" spans="1:12" ht="20.100000000000001" customHeight="1">
      <c r="A131" s="19" t="s">
        <v>94</v>
      </c>
      <c r="B131" s="20">
        <v>3150</v>
      </c>
      <c r="C131" s="20"/>
      <c r="D131" s="20"/>
      <c r="E131" s="20">
        <f t="shared" si="30"/>
        <v>3150</v>
      </c>
      <c r="F131" s="21">
        <v>0.25</v>
      </c>
      <c r="G131" s="20"/>
      <c r="H131" s="20"/>
      <c r="I131" s="22">
        <f t="shared" si="32"/>
        <v>0</v>
      </c>
      <c r="J131" s="20">
        <v>3149</v>
      </c>
      <c r="K131" s="20">
        <f t="shared" si="33"/>
        <v>3149</v>
      </c>
      <c r="L131" s="23">
        <f t="shared" si="31"/>
        <v>1</v>
      </c>
    </row>
    <row r="132" spans="1:12" ht="20.100000000000001" customHeight="1">
      <c r="A132" s="19" t="s">
        <v>95</v>
      </c>
      <c r="B132" s="20">
        <v>2435</v>
      </c>
      <c r="C132" s="20"/>
      <c r="D132" s="20"/>
      <c r="E132" s="20">
        <f t="shared" si="30"/>
        <v>2435</v>
      </c>
      <c r="F132" s="21">
        <v>0.25</v>
      </c>
      <c r="G132" s="20"/>
      <c r="H132" s="20"/>
      <c r="I132" s="22">
        <f t="shared" si="32"/>
        <v>0</v>
      </c>
      <c r="J132" s="20">
        <v>2434</v>
      </c>
      <c r="K132" s="20">
        <f t="shared" si="33"/>
        <v>2434</v>
      </c>
      <c r="L132" s="23">
        <f t="shared" si="31"/>
        <v>1</v>
      </c>
    </row>
    <row r="133" spans="1:12" ht="20.100000000000001" customHeight="1">
      <c r="A133" s="19" t="s">
        <v>96</v>
      </c>
      <c r="B133" s="20">
        <v>665.5</v>
      </c>
      <c r="C133" s="20"/>
      <c r="D133" s="20"/>
      <c r="E133" s="20">
        <f t="shared" si="30"/>
        <v>665.5</v>
      </c>
      <c r="F133" s="21">
        <v>0.25</v>
      </c>
      <c r="G133" s="20"/>
      <c r="H133" s="20"/>
      <c r="I133" s="22">
        <f t="shared" si="32"/>
        <v>0</v>
      </c>
      <c r="J133" s="20">
        <v>664.5</v>
      </c>
      <c r="K133" s="20">
        <f t="shared" si="33"/>
        <v>664.5</v>
      </c>
      <c r="L133" s="23">
        <f t="shared" si="31"/>
        <v>1</v>
      </c>
    </row>
    <row r="134" spans="1:12" ht="20.100000000000001" customHeight="1">
      <c r="A134" s="19" t="s">
        <v>97</v>
      </c>
      <c r="B134" s="20">
        <v>7900</v>
      </c>
      <c r="C134" s="20"/>
      <c r="D134" s="20"/>
      <c r="E134" s="20">
        <f t="shared" si="30"/>
        <v>7900</v>
      </c>
      <c r="F134" s="21">
        <v>0.25</v>
      </c>
      <c r="G134" s="20"/>
      <c r="H134" s="20"/>
      <c r="I134" s="22">
        <f t="shared" si="32"/>
        <v>0</v>
      </c>
      <c r="J134" s="20">
        <v>7899</v>
      </c>
      <c r="K134" s="20">
        <f t="shared" si="33"/>
        <v>7899</v>
      </c>
      <c r="L134" s="23">
        <f t="shared" si="31"/>
        <v>1</v>
      </c>
    </row>
    <row r="135" spans="1:12" ht="20.100000000000001" customHeight="1">
      <c r="A135" s="25" t="s">
        <v>98</v>
      </c>
      <c r="B135" s="26">
        <v>7640</v>
      </c>
      <c r="C135" s="26"/>
      <c r="D135" s="26"/>
      <c r="E135" s="20">
        <f t="shared" si="30"/>
        <v>7640</v>
      </c>
      <c r="F135" s="21">
        <v>0.25</v>
      </c>
      <c r="G135" s="20"/>
      <c r="H135" s="20"/>
      <c r="I135" s="22">
        <f>SUM(G135:H135)</f>
        <v>0</v>
      </c>
      <c r="J135" s="20">
        <v>7639</v>
      </c>
      <c r="K135" s="20">
        <f>I135+J135</f>
        <v>7639</v>
      </c>
      <c r="L135" s="23">
        <f t="shared" si="31"/>
        <v>1</v>
      </c>
    </row>
    <row r="136" spans="1:12" ht="20.100000000000001" customHeight="1">
      <c r="A136" s="25"/>
      <c r="B136" s="26"/>
      <c r="C136" s="26"/>
      <c r="D136" s="26"/>
      <c r="E136" s="20">
        <f t="shared" si="30"/>
        <v>0</v>
      </c>
      <c r="F136" s="21">
        <v>0.25</v>
      </c>
      <c r="G136" s="20"/>
      <c r="H136" s="20"/>
      <c r="I136" s="22">
        <f>SUM(G136:H136)</f>
        <v>0</v>
      </c>
      <c r="J136" s="20"/>
      <c r="K136" s="20">
        <f>I136+J136</f>
        <v>0</v>
      </c>
      <c r="L136" s="23">
        <f t="shared" si="31"/>
        <v>0</v>
      </c>
    </row>
    <row r="137" spans="1:12" ht="20.100000000000001" customHeight="1" thickBot="1">
      <c r="A137" s="25"/>
      <c r="B137" s="26"/>
      <c r="C137" s="26"/>
      <c r="D137" s="28"/>
      <c r="E137" s="26">
        <f t="shared" si="30"/>
        <v>0</v>
      </c>
      <c r="F137" s="21">
        <v>0.25</v>
      </c>
      <c r="G137" s="20"/>
      <c r="H137" s="20"/>
      <c r="I137" s="22">
        <f t="shared" si="32"/>
        <v>0</v>
      </c>
      <c r="J137" s="20"/>
      <c r="K137" s="20">
        <f t="shared" si="33"/>
        <v>0</v>
      </c>
      <c r="L137" s="23">
        <f t="shared" si="31"/>
        <v>0</v>
      </c>
    </row>
    <row r="138" spans="1:12" ht="35.1" customHeight="1" thickTop="1" thickBot="1">
      <c r="A138" s="42" t="s">
        <v>44</v>
      </c>
      <c r="B138" s="43">
        <f>SUM(B128:B137)</f>
        <v>26710.5</v>
      </c>
      <c r="C138" s="43">
        <f>SUM(C128:C137)</f>
        <v>0</v>
      </c>
      <c r="D138" s="43"/>
      <c r="E138" s="43">
        <f>SUM(E128:E137)</f>
        <v>26710.5</v>
      </c>
      <c r="F138" s="43"/>
      <c r="G138" s="43">
        <f t="shared" ref="G138:L138" si="34">SUM(G128:G137)</f>
        <v>0</v>
      </c>
      <c r="H138" s="43">
        <f t="shared" si="34"/>
        <v>0</v>
      </c>
      <c r="I138" s="43">
        <f t="shared" si="34"/>
        <v>0</v>
      </c>
      <c r="J138" s="43">
        <f t="shared" si="34"/>
        <v>26702.5</v>
      </c>
      <c r="K138" s="43">
        <f t="shared" si="34"/>
        <v>26702.5</v>
      </c>
      <c r="L138" s="44">
        <f t="shared" si="34"/>
        <v>8</v>
      </c>
    </row>
    <row r="139" spans="1:12" ht="35.1" customHeight="1">
      <c r="A139" s="35" t="s">
        <v>99</v>
      </c>
      <c r="B139" s="36"/>
      <c r="C139" s="36"/>
      <c r="D139" s="36"/>
      <c r="E139" s="36"/>
      <c r="F139" s="37"/>
      <c r="G139" s="36"/>
      <c r="H139" s="36"/>
      <c r="I139" s="38"/>
      <c r="J139" s="36"/>
      <c r="K139" s="36"/>
      <c r="L139" s="39"/>
    </row>
    <row r="140" spans="1:12" ht="20.100000000000001" customHeight="1">
      <c r="A140" s="19" t="s">
        <v>100</v>
      </c>
      <c r="B140" s="20">
        <v>3380</v>
      </c>
      <c r="C140" s="20"/>
      <c r="D140" s="20"/>
      <c r="E140" s="20">
        <f t="shared" ref="E140:E150" si="35">B140+C140</f>
        <v>3380</v>
      </c>
      <c r="F140" s="21">
        <v>0.25</v>
      </c>
      <c r="G140" s="20"/>
      <c r="H140" s="20"/>
      <c r="I140" s="22">
        <f>SUM(G140:H140)</f>
        <v>0</v>
      </c>
      <c r="J140" s="20">
        <v>3379</v>
      </c>
      <c r="K140" s="20">
        <f>I140+J140</f>
        <v>3379</v>
      </c>
      <c r="L140" s="23">
        <f t="shared" ref="L140:L150" si="36">E140-K140</f>
        <v>1</v>
      </c>
    </row>
    <row r="141" spans="1:12" ht="20.100000000000001" customHeight="1">
      <c r="A141" s="19" t="s">
        <v>101</v>
      </c>
      <c r="B141" s="20">
        <v>3380</v>
      </c>
      <c r="C141" s="20"/>
      <c r="D141" s="20"/>
      <c r="E141" s="20">
        <f t="shared" si="35"/>
        <v>3380</v>
      </c>
      <c r="F141" s="21">
        <v>0.25</v>
      </c>
      <c r="G141" s="20"/>
      <c r="H141" s="20"/>
      <c r="I141" s="22">
        <f t="shared" ref="I141:I150" si="37">SUM(G141:H141)</f>
        <v>0</v>
      </c>
      <c r="J141" s="20">
        <v>3379</v>
      </c>
      <c r="K141" s="20">
        <f t="shared" ref="K141:K150" si="38">I141+J141</f>
        <v>3379</v>
      </c>
      <c r="L141" s="23">
        <f t="shared" si="36"/>
        <v>1</v>
      </c>
    </row>
    <row r="142" spans="1:12" ht="20.100000000000001" customHeight="1">
      <c r="A142" s="19" t="s">
        <v>102</v>
      </c>
      <c r="B142" s="20">
        <v>3380</v>
      </c>
      <c r="C142" s="20"/>
      <c r="D142" s="20"/>
      <c r="E142" s="20">
        <f t="shared" si="35"/>
        <v>3380</v>
      </c>
      <c r="F142" s="21">
        <v>0.25</v>
      </c>
      <c r="G142" s="20"/>
      <c r="H142" s="20"/>
      <c r="I142" s="22">
        <f t="shared" si="37"/>
        <v>0</v>
      </c>
      <c r="J142" s="20">
        <v>3379</v>
      </c>
      <c r="K142" s="20">
        <f t="shared" si="38"/>
        <v>3379</v>
      </c>
      <c r="L142" s="23">
        <f t="shared" si="36"/>
        <v>1</v>
      </c>
    </row>
    <row r="143" spans="1:12" ht="20.100000000000001" customHeight="1">
      <c r="A143" s="19" t="s">
        <v>103</v>
      </c>
      <c r="B143" s="20">
        <v>20870</v>
      </c>
      <c r="C143" s="20"/>
      <c r="D143" s="20"/>
      <c r="E143" s="20">
        <f t="shared" si="35"/>
        <v>20870</v>
      </c>
      <c r="F143" s="21">
        <v>0.25</v>
      </c>
      <c r="G143" s="20"/>
      <c r="H143" s="20"/>
      <c r="I143" s="22">
        <f t="shared" si="37"/>
        <v>0</v>
      </c>
      <c r="J143" s="20">
        <v>20869</v>
      </c>
      <c r="K143" s="20">
        <f t="shared" si="38"/>
        <v>20869</v>
      </c>
      <c r="L143" s="23">
        <f t="shared" si="36"/>
        <v>1</v>
      </c>
    </row>
    <row r="144" spans="1:12" ht="20.100000000000001" customHeight="1">
      <c r="A144" s="19" t="s">
        <v>104</v>
      </c>
      <c r="B144" s="20">
        <v>20870</v>
      </c>
      <c r="C144" s="20"/>
      <c r="D144" s="20"/>
      <c r="E144" s="20">
        <f t="shared" si="35"/>
        <v>20870</v>
      </c>
      <c r="F144" s="21">
        <v>0.25</v>
      </c>
      <c r="G144" s="20"/>
      <c r="H144" s="20"/>
      <c r="I144" s="22">
        <f t="shared" si="37"/>
        <v>0</v>
      </c>
      <c r="J144" s="20">
        <v>20869</v>
      </c>
      <c r="K144" s="20">
        <f t="shared" si="38"/>
        <v>20869</v>
      </c>
      <c r="L144" s="23">
        <f t="shared" si="36"/>
        <v>1</v>
      </c>
    </row>
    <row r="145" spans="1:12" ht="20.100000000000001" customHeight="1">
      <c r="A145" s="19" t="s">
        <v>105</v>
      </c>
      <c r="B145" s="20">
        <v>28294.76</v>
      </c>
      <c r="C145" s="20"/>
      <c r="D145" s="20"/>
      <c r="E145" s="20">
        <f t="shared" si="35"/>
        <v>28294.76</v>
      </c>
      <c r="F145" s="21">
        <v>0.25</v>
      </c>
      <c r="G145" s="20">
        <f t="shared" ref="G145:G150" si="39">B145*F145</f>
        <v>7073.69</v>
      </c>
      <c r="H145" s="20"/>
      <c r="I145" s="22">
        <f t="shared" si="37"/>
        <v>7073.69</v>
      </c>
      <c r="J145" s="20">
        <v>11494.75</v>
      </c>
      <c r="K145" s="20">
        <f t="shared" si="38"/>
        <v>18568.439999999999</v>
      </c>
      <c r="L145" s="23">
        <f t="shared" si="36"/>
        <v>9726.32</v>
      </c>
    </row>
    <row r="146" spans="1:12" ht="20.100000000000001" customHeight="1">
      <c r="A146" s="19" t="s">
        <v>106</v>
      </c>
      <c r="B146" s="20">
        <v>1885</v>
      </c>
      <c r="C146" s="20"/>
      <c r="D146" s="20"/>
      <c r="E146" s="20">
        <f t="shared" si="35"/>
        <v>1885</v>
      </c>
      <c r="F146" s="21">
        <v>0.25</v>
      </c>
      <c r="G146" s="20">
        <f t="shared" si="39"/>
        <v>471.25</v>
      </c>
      <c r="H146" s="20"/>
      <c r="I146" s="22">
        <f t="shared" si="37"/>
        <v>471.25</v>
      </c>
      <c r="J146" s="20">
        <v>353.44</v>
      </c>
      <c r="K146" s="20">
        <f t="shared" si="38"/>
        <v>824.69</v>
      </c>
      <c r="L146" s="23">
        <f t="shared" si="36"/>
        <v>1060.31</v>
      </c>
    </row>
    <row r="147" spans="1:12" ht="20.100000000000001" customHeight="1">
      <c r="A147" s="19"/>
      <c r="B147" s="20"/>
      <c r="C147" s="20"/>
      <c r="D147" s="20"/>
      <c r="E147" s="20">
        <f t="shared" si="35"/>
        <v>0</v>
      </c>
      <c r="F147" s="21">
        <v>0.25</v>
      </c>
      <c r="G147" s="20">
        <f t="shared" si="39"/>
        <v>0</v>
      </c>
      <c r="H147" s="20"/>
      <c r="I147" s="22">
        <f t="shared" si="37"/>
        <v>0</v>
      </c>
      <c r="J147" s="20"/>
      <c r="K147" s="20">
        <f t="shared" si="38"/>
        <v>0</v>
      </c>
      <c r="L147" s="23">
        <f t="shared" si="36"/>
        <v>0</v>
      </c>
    </row>
    <row r="148" spans="1:12" ht="20.100000000000001" customHeight="1">
      <c r="A148" s="19"/>
      <c r="B148" s="20"/>
      <c r="C148" s="20"/>
      <c r="D148" s="20"/>
      <c r="E148" s="20">
        <f t="shared" si="35"/>
        <v>0</v>
      </c>
      <c r="F148" s="21">
        <v>0.25</v>
      </c>
      <c r="G148" s="20">
        <f t="shared" si="39"/>
        <v>0</v>
      </c>
      <c r="H148" s="20"/>
      <c r="I148" s="22">
        <f t="shared" si="37"/>
        <v>0</v>
      </c>
      <c r="J148" s="20"/>
      <c r="K148" s="20">
        <f t="shared" si="38"/>
        <v>0</v>
      </c>
      <c r="L148" s="23">
        <f t="shared" si="36"/>
        <v>0</v>
      </c>
    </row>
    <row r="149" spans="1:12" ht="20.100000000000001" customHeight="1">
      <c r="A149" s="19"/>
      <c r="B149" s="20"/>
      <c r="C149" s="20"/>
      <c r="D149" s="20"/>
      <c r="E149" s="20">
        <f t="shared" si="35"/>
        <v>0</v>
      </c>
      <c r="F149" s="21">
        <v>0.25</v>
      </c>
      <c r="G149" s="20">
        <f t="shared" si="39"/>
        <v>0</v>
      </c>
      <c r="H149" s="20"/>
      <c r="I149" s="22">
        <f t="shared" si="37"/>
        <v>0</v>
      </c>
      <c r="J149" s="20"/>
      <c r="K149" s="20">
        <f t="shared" si="38"/>
        <v>0</v>
      </c>
      <c r="L149" s="23">
        <f t="shared" si="36"/>
        <v>0</v>
      </c>
    </row>
    <row r="150" spans="1:12" ht="20.100000000000001" customHeight="1" thickBot="1">
      <c r="A150" s="25"/>
      <c r="B150" s="26"/>
      <c r="C150" s="26"/>
      <c r="D150" s="28"/>
      <c r="E150" s="26">
        <f t="shared" si="35"/>
        <v>0</v>
      </c>
      <c r="F150" s="21">
        <v>0.25</v>
      </c>
      <c r="G150" s="20">
        <f t="shared" si="39"/>
        <v>0</v>
      </c>
      <c r="H150" s="20"/>
      <c r="I150" s="22">
        <f t="shared" si="37"/>
        <v>0</v>
      </c>
      <c r="J150" s="20"/>
      <c r="K150" s="20">
        <f t="shared" si="38"/>
        <v>0</v>
      </c>
      <c r="L150" s="23">
        <f t="shared" si="36"/>
        <v>0</v>
      </c>
    </row>
    <row r="151" spans="1:12" ht="35.1" customHeight="1" thickTop="1" thickBot="1">
      <c r="A151" s="42" t="s">
        <v>44</v>
      </c>
      <c r="B151" s="43">
        <f>SUM(B140:B150)</f>
        <v>82059.759999999995</v>
      </c>
      <c r="C151" s="43">
        <f>SUM(C140:C150)</f>
        <v>0</v>
      </c>
      <c r="D151" s="43"/>
      <c r="E151" s="43">
        <f>SUM(E140:E150)</f>
        <v>82059.759999999995</v>
      </c>
      <c r="F151" s="43"/>
      <c r="G151" s="43">
        <f t="shared" ref="G151:L151" si="40">SUM(G140:G150)</f>
        <v>7544.94</v>
      </c>
      <c r="H151" s="43">
        <f t="shared" si="40"/>
        <v>0</v>
      </c>
      <c r="I151" s="43">
        <f t="shared" si="40"/>
        <v>7544.94</v>
      </c>
      <c r="J151" s="43">
        <f t="shared" si="40"/>
        <v>63723.19</v>
      </c>
      <c r="K151" s="43">
        <f t="shared" si="40"/>
        <v>71268.13</v>
      </c>
      <c r="L151" s="44">
        <f t="shared" si="40"/>
        <v>10791.63</v>
      </c>
    </row>
    <row r="152" spans="1:12" ht="24.95" customHeight="1">
      <c r="A152" s="45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7"/>
    </row>
    <row r="153" spans="1:12" ht="24.95" customHeight="1">
      <c r="A153" s="45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7"/>
    </row>
    <row r="154" spans="1:12" ht="24.95" customHeight="1" thickBot="1">
      <c r="A154" s="45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7"/>
    </row>
    <row r="155" spans="1:12" ht="35.1" customHeight="1" thickTop="1" thickBot="1">
      <c r="A155" s="32" t="s">
        <v>107</v>
      </c>
      <c r="B155" s="33">
        <f>B151+B138+B126+B111+B97+B54+B40</f>
        <v>1365489.06</v>
      </c>
      <c r="C155" s="33">
        <f>C151+C138+C126+C111+C97+C54+C40</f>
        <v>182990.38</v>
      </c>
      <c r="D155" s="33"/>
      <c r="E155" s="33">
        <f t="shared" ref="E155:L155" si="41">E151+E138+E126+E111+E97+E54+E40</f>
        <v>1548479.44</v>
      </c>
      <c r="F155" s="33">
        <f t="shared" si="41"/>
        <v>0</v>
      </c>
      <c r="G155" s="33">
        <f t="shared" si="41"/>
        <v>31427.519999999997</v>
      </c>
      <c r="H155" s="33">
        <f t="shared" si="41"/>
        <v>35110.589999999997</v>
      </c>
      <c r="I155" s="33">
        <f t="shared" si="41"/>
        <v>66538.11</v>
      </c>
      <c r="J155" s="33">
        <f t="shared" si="41"/>
        <v>1280902.97</v>
      </c>
      <c r="K155" s="33">
        <f t="shared" si="41"/>
        <v>1347441.08</v>
      </c>
      <c r="L155" s="33">
        <f t="shared" si="41"/>
        <v>201038.36</v>
      </c>
    </row>
    <row r="156" spans="1:12" ht="13.5" thickTop="1"/>
  </sheetData>
  <mergeCells count="13">
    <mergeCell ref="I62:I63"/>
    <mergeCell ref="J62:J63"/>
    <mergeCell ref="K62:K63"/>
    <mergeCell ref="L62:L63"/>
    <mergeCell ref="A2:A3"/>
    <mergeCell ref="J2:K2"/>
    <mergeCell ref="B62:B63"/>
    <mergeCell ref="C62:C63"/>
    <mergeCell ref="D62:D63"/>
    <mergeCell ref="E62:E63"/>
    <mergeCell ref="F62:F63"/>
    <mergeCell ref="G62:G63"/>
    <mergeCell ref="H62:H63"/>
  </mergeCells>
  <printOptions horizontalCentered="1"/>
  <pageMargins left="0" right="0" top="1.1811023622047245" bottom="0.39370078740157483" header="0.78740157480314965" footer="0"/>
  <pageSetup paperSize="8" scale="65" orientation="landscape" r:id="rId1"/>
  <headerFooter alignWithMargins="0">
    <oddHeader>&amp;C&amp;26كشف اهلاك الاصول على مستوى البند</oddHeader>
    <oddFooter>&amp;C(&amp;N)</oddFooter>
  </headerFooter>
  <rowBreaks count="1" manualBreakCount="1">
    <brk id="9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rightToLeft="1" view="pageBreakPreview" zoomScale="90" zoomScaleSheetLayoutView="75" workbookViewId="0">
      <selection activeCell="M5" sqref="M5"/>
    </sheetView>
  </sheetViews>
  <sheetFormatPr defaultRowHeight="12.75"/>
  <cols>
    <col min="1" max="1" width="35.7109375" customWidth="1"/>
    <col min="2" max="2" width="18.85546875" bestFit="1" customWidth="1"/>
    <col min="3" max="3" width="14.85546875" bestFit="1" customWidth="1"/>
    <col min="4" max="4" width="19.28515625" bestFit="1" customWidth="1"/>
    <col min="5" max="5" width="15.42578125" customWidth="1"/>
    <col min="6" max="6" width="8.28515625" customWidth="1"/>
    <col min="7" max="8" width="13.28515625" bestFit="1" customWidth="1"/>
    <col min="9" max="9" width="14.28515625" bestFit="1" customWidth="1"/>
    <col min="10" max="12" width="18.85546875" bestFit="1" customWidth="1"/>
    <col min="13" max="13" width="12.42578125" customWidth="1"/>
    <col min="14" max="14" width="11" customWidth="1"/>
  </cols>
  <sheetData>
    <row r="1" spans="1:12" ht="19.5" customHeight="1" thickBot="1">
      <c r="A1" s="48"/>
      <c r="B1" s="49"/>
      <c r="C1" s="50"/>
    </row>
    <row r="2" spans="1:12" s="8" customFormat="1" ht="23.25" customHeight="1" thickTop="1">
      <c r="A2" s="92" t="s">
        <v>0</v>
      </c>
      <c r="B2" s="51" t="s">
        <v>1</v>
      </c>
      <c r="C2" s="51" t="s">
        <v>2</v>
      </c>
      <c r="D2" s="51" t="s">
        <v>4</v>
      </c>
      <c r="E2" s="51" t="s">
        <v>5</v>
      </c>
      <c r="F2" s="51" t="s">
        <v>6</v>
      </c>
      <c r="G2" s="51" t="s">
        <v>7</v>
      </c>
      <c r="H2" s="52" t="s">
        <v>7</v>
      </c>
      <c r="I2" s="52" t="s">
        <v>8</v>
      </c>
      <c r="J2" s="94" t="s">
        <v>9</v>
      </c>
      <c r="K2" s="95"/>
      <c r="L2" s="53" t="s">
        <v>108</v>
      </c>
    </row>
    <row r="3" spans="1:12" s="12" customFormat="1" ht="29.25" customHeight="1" thickBot="1">
      <c r="A3" s="93"/>
      <c r="B3" s="54" t="s">
        <v>11</v>
      </c>
      <c r="C3" s="54" t="s">
        <v>12</v>
      </c>
      <c r="D3" s="54" t="s">
        <v>14</v>
      </c>
      <c r="E3" s="54" t="s">
        <v>15</v>
      </c>
      <c r="F3" s="54" t="s">
        <v>16</v>
      </c>
      <c r="G3" s="54" t="s">
        <v>17</v>
      </c>
      <c r="H3" s="54" t="s">
        <v>2</v>
      </c>
      <c r="I3" s="55" t="s">
        <v>18</v>
      </c>
      <c r="J3" s="56" t="s">
        <v>11</v>
      </c>
      <c r="K3" s="56" t="s">
        <v>14</v>
      </c>
      <c r="L3" s="57" t="s">
        <v>109</v>
      </c>
    </row>
    <row r="4" spans="1:12" s="18" customFormat="1" ht="39.950000000000003" customHeight="1" thickTop="1">
      <c r="A4" s="58" t="s">
        <v>110</v>
      </c>
      <c r="B4" s="59">
        <f>'الاهلاك اعلى مستوى البند'!$B$40</f>
        <v>154928.33000000002</v>
      </c>
      <c r="C4" s="59">
        <f>'الاهلاك اعلى مستوى البند'!$C$40</f>
        <v>15775.32</v>
      </c>
      <c r="D4" s="59">
        <f>'الاهلاك اعلى مستوى البند'!$E$40</f>
        <v>170703.65</v>
      </c>
      <c r="E4" s="59"/>
      <c r="F4" s="60">
        <v>0.25</v>
      </c>
      <c r="G4" s="59">
        <f>'الاهلاك اعلى مستوى البند'!G40</f>
        <v>1658.5</v>
      </c>
      <c r="H4" s="59">
        <f>'الاهلاك اعلى مستوى البند'!H40</f>
        <v>2629.22</v>
      </c>
      <c r="I4" s="61">
        <f>'الاهلاك اعلى مستوى البند'!I40</f>
        <v>4287.7199999999993</v>
      </c>
      <c r="J4" s="62">
        <f>'الاهلاك اعلى مستوى البند'!J40</f>
        <v>149316.74000000002</v>
      </c>
      <c r="K4" s="62">
        <f>'الاهلاك اعلى مستوى البند'!K40</f>
        <v>153604.46000000005</v>
      </c>
      <c r="L4" s="63">
        <f>'الاهلاك اعلى مستوى البند'!L40</f>
        <v>17099.189999999999</v>
      </c>
    </row>
    <row r="5" spans="1:12" s="18" customFormat="1" ht="39.950000000000003" customHeight="1">
      <c r="A5" s="64" t="s">
        <v>111</v>
      </c>
      <c r="B5" s="59">
        <f>'الاهلاك اعلى مستوى البند'!B54</f>
        <v>91520</v>
      </c>
      <c r="C5" s="59">
        <f>'الاهلاك اعلى مستوى البند'!C54</f>
        <v>0</v>
      </c>
      <c r="D5" s="62">
        <f>'الاهلاك اعلى مستوى البند'!$E$54</f>
        <v>91520</v>
      </c>
      <c r="E5" s="59"/>
      <c r="F5" s="65">
        <v>0.25</v>
      </c>
      <c r="G5" s="59">
        <f>'الاهلاك اعلى مستوى البند'!G54</f>
        <v>4314</v>
      </c>
      <c r="H5" s="59">
        <f>'الاهلاك اعلى مستوى البند'!H54</f>
        <v>0</v>
      </c>
      <c r="I5" s="61">
        <f>'الاهلاك اعلى مستوى البند'!I54</f>
        <v>4314</v>
      </c>
      <c r="J5" s="62">
        <f>'الاهلاك اعلى مستوى البند'!J54</f>
        <v>82796.31</v>
      </c>
      <c r="K5" s="62">
        <f>'الاهلاك اعلى مستوى البند'!K54</f>
        <v>87110.31</v>
      </c>
      <c r="L5" s="63">
        <f>'الاهلاك اعلى مستوى البند'!L54</f>
        <v>4409.6899999999987</v>
      </c>
    </row>
    <row r="6" spans="1:12" s="18" customFormat="1" ht="39.950000000000003" customHeight="1">
      <c r="A6" s="64" t="s">
        <v>112</v>
      </c>
      <c r="B6" s="59">
        <f>'الاهلاك اعلى مستوى البند'!B97</f>
        <v>475561.97</v>
      </c>
      <c r="C6" s="59">
        <f>'الاهلاك اعلى مستوى البند'!C97</f>
        <v>167215.06</v>
      </c>
      <c r="D6" s="62">
        <f>'الاهلاك اعلى مستوى البند'!$E$97</f>
        <v>642777.03</v>
      </c>
      <c r="E6" s="59"/>
      <c r="F6" s="65">
        <v>0.25</v>
      </c>
      <c r="G6" s="59">
        <f>'الاهلاك اعلى مستوى البند'!G97</f>
        <v>14575.08</v>
      </c>
      <c r="H6" s="59">
        <f>'الاهلاك اعلى مستوى البند'!H97</f>
        <v>32481.37</v>
      </c>
      <c r="I6" s="61">
        <f>'الاهلاك اعلى مستوى البند'!I97</f>
        <v>47056.45</v>
      </c>
      <c r="J6" s="62">
        <f>'الاهلاك اعلى مستوى البند'!J97</f>
        <v>436611.89</v>
      </c>
      <c r="K6" s="62">
        <f>'الاهلاك اعلى مستوى البند'!K97</f>
        <v>483668.34</v>
      </c>
      <c r="L6" s="63">
        <f>'الاهلاك اعلى مستوى البند'!L97</f>
        <v>159108.68999999997</v>
      </c>
    </row>
    <row r="7" spans="1:12" s="18" customFormat="1" ht="39.950000000000003" customHeight="1">
      <c r="A7" s="66" t="s">
        <v>113</v>
      </c>
      <c r="B7" s="62">
        <f>'الاهلاك اعلى مستوى البند'!B111</f>
        <v>116702.5</v>
      </c>
      <c r="C7" s="62">
        <f>'الاهلاك اعلى مستوى البند'!C111</f>
        <v>0</v>
      </c>
      <c r="D7" s="62">
        <f>'الاهلاك اعلى مستوى البند'!$E$111</f>
        <v>116702.5</v>
      </c>
      <c r="E7" s="62"/>
      <c r="F7" s="65">
        <v>0.25</v>
      </c>
      <c r="G7" s="62">
        <f>'الاهلاك اعلى مستوى البند'!G111</f>
        <v>2966.25</v>
      </c>
      <c r="H7" s="62">
        <f>'الاهلاك اعلى مستوى البند'!H111</f>
        <v>0</v>
      </c>
      <c r="I7" s="67">
        <f>'الاهلاك اعلى مستوى البند'!I111</f>
        <v>2966.25</v>
      </c>
      <c r="J7" s="62">
        <f>'الاهلاك اعلى مستوى البند'!J111</f>
        <v>105075.69</v>
      </c>
      <c r="K7" s="62">
        <f>'الاهلاك اعلى مستوى البند'!K111</f>
        <v>108041.94</v>
      </c>
      <c r="L7" s="63">
        <f>'الاهلاك اعلى مستوى البند'!L111</f>
        <v>8660.56</v>
      </c>
    </row>
    <row r="8" spans="1:12" s="18" customFormat="1" ht="39.950000000000003" customHeight="1">
      <c r="A8" s="66" t="s">
        <v>114</v>
      </c>
      <c r="B8" s="62">
        <f>'الاهلاك اعلى مستوى البند'!B126</f>
        <v>418006</v>
      </c>
      <c r="C8" s="62">
        <f>'الاهلاك اعلى مستوى البند'!C126</f>
        <v>0</v>
      </c>
      <c r="D8" s="62">
        <f>'الاهلاك اعلى مستوى البند'!$E$126</f>
        <v>418006</v>
      </c>
      <c r="E8" s="62"/>
      <c r="F8" s="68">
        <v>0.25</v>
      </c>
      <c r="G8" s="62">
        <f>'الاهلاك اعلى مستوى البند'!G126</f>
        <v>368.75</v>
      </c>
      <c r="H8" s="62">
        <f>'الاهلاك اعلى مستوى البند'!H126</f>
        <v>0</v>
      </c>
      <c r="I8" s="67">
        <f>'الاهلاك اعلى مستوى البند'!I126</f>
        <v>368.75</v>
      </c>
      <c r="J8" s="62">
        <f>'الاهلاك اعلى مستوى البند'!J126</f>
        <v>416676.64999999997</v>
      </c>
      <c r="K8" s="62">
        <f>'الاهلاك اعلى مستوى البند'!K126</f>
        <v>417045.39999999997</v>
      </c>
      <c r="L8" s="63">
        <f>'الاهلاك اعلى مستوى البند'!L126</f>
        <v>960.59999999999991</v>
      </c>
    </row>
    <row r="9" spans="1:12" s="18" customFormat="1" ht="39.950000000000003" customHeight="1">
      <c r="A9" s="66" t="s">
        <v>115</v>
      </c>
      <c r="B9" s="62">
        <f>'الاهلاك اعلى مستوى البند'!B138</f>
        <v>26710.5</v>
      </c>
      <c r="C9" s="62">
        <f>'الاهلاك اعلى مستوى البند'!C138</f>
        <v>0</v>
      </c>
      <c r="D9" s="62">
        <f>'الاهلاك اعلى مستوى البند'!$E$138</f>
        <v>26710.5</v>
      </c>
      <c r="E9" s="62"/>
      <c r="F9" s="65">
        <v>0.25</v>
      </c>
      <c r="G9" s="62">
        <f>'الاهلاك اعلى مستوى البند'!G138</f>
        <v>0</v>
      </c>
      <c r="H9" s="62">
        <f>'الاهلاك اعلى مستوى البند'!H138</f>
        <v>0</v>
      </c>
      <c r="I9" s="67">
        <f>'الاهلاك اعلى مستوى البند'!I138</f>
        <v>0</v>
      </c>
      <c r="J9" s="62">
        <f>'الاهلاك اعلى مستوى البند'!J138</f>
        <v>26702.5</v>
      </c>
      <c r="K9" s="62">
        <f>'الاهلاك اعلى مستوى البند'!K138</f>
        <v>26702.5</v>
      </c>
      <c r="L9" s="63">
        <f>'الاهلاك اعلى مستوى البند'!L138</f>
        <v>8</v>
      </c>
    </row>
    <row r="10" spans="1:12" s="18" customFormat="1" ht="39.950000000000003" customHeight="1" thickBot="1">
      <c r="A10" s="69" t="s">
        <v>116</v>
      </c>
      <c r="B10" s="70">
        <f>'الاهلاك اعلى مستوى البند'!B151</f>
        <v>82059.759999999995</v>
      </c>
      <c r="C10" s="70">
        <f>'الاهلاك اعلى مستوى البند'!C151</f>
        <v>0</v>
      </c>
      <c r="D10" s="70">
        <f>'الاهلاك اعلى مستوى البند'!$E$151</f>
        <v>82059.759999999995</v>
      </c>
      <c r="E10" s="70"/>
      <c r="F10" s="71">
        <v>0.25</v>
      </c>
      <c r="G10" s="70">
        <f>'الاهلاك اعلى مستوى البند'!G151</f>
        <v>7544.94</v>
      </c>
      <c r="H10" s="70">
        <f>'الاهلاك اعلى مستوى البند'!H151</f>
        <v>0</v>
      </c>
      <c r="I10" s="72">
        <f>'الاهلاك اعلى مستوى البند'!I151</f>
        <v>7544.94</v>
      </c>
      <c r="J10" s="70">
        <f>'الاهلاك اعلى مستوى البند'!J151</f>
        <v>63723.19</v>
      </c>
      <c r="K10" s="70">
        <f>'الاهلاك اعلى مستوى البند'!K151</f>
        <v>71268.13</v>
      </c>
      <c r="L10" s="73">
        <f>'الاهلاك اعلى مستوى البند'!L151</f>
        <v>10791.63</v>
      </c>
    </row>
    <row r="11" spans="1:12" s="78" customFormat="1" ht="39.950000000000003" customHeight="1" thickTop="1" thickBot="1">
      <c r="A11" s="74" t="s">
        <v>117</v>
      </c>
      <c r="B11" s="75">
        <f>SUM(B4:B10)</f>
        <v>1365489.06</v>
      </c>
      <c r="C11" s="75">
        <f>SUM(C4:C10)</f>
        <v>182990.38</v>
      </c>
      <c r="D11" s="75">
        <f>SUM(D4:D10)</f>
        <v>1548479.4400000002</v>
      </c>
      <c r="E11" s="75">
        <f>SUM(E4:E10)</f>
        <v>0</v>
      </c>
      <c r="F11" s="76"/>
      <c r="G11" s="75">
        <f t="shared" ref="G11:L11" si="0">SUM(G4:G10)</f>
        <v>31427.52</v>
      </c>
      <c r="H11" s="75">
        <f t="shared" si="0"/>
        <v>35110.589999999997</v>
      </c>
      <c r="I11" s="75">
        <f t="shared" si="0"/>
        <v>66538.11</v>
      </c>
      <c r="J11" s="77">
        <f t="shared" si="0"/>
        <v>1280902.97</v>
      </c>
      <c r="K11" s="75">
        <f t="shared" si="0"/>
        <v>1347441.08</v>
      </c>
      <c r="L11" s="75">
        <f t="shared" si="0"/>
        <v>201038.36</v>
      </c>
    </row>
    <row r="12" spans="1:12">
      <c r="L12" s="79"/>
    </row>
  </sheetData>
  <mergeCells count="2">
    <mergeCell ref="A2:A3"/>
    <mergeCell ref="J2:K2"/>
  </mergeCells>
  <pageMargins left="0" right="0" top="1.1811023622047245" bottom="0.39370078740157483" header="0" footer="0"/>
  <pageSetup paperSize="9" orientation="landscape" r:id="rId1"/>
  <headerFooter alignWithMargins="0">
    <oddHeader>&amp;L&amp;P&amp;C&amp;"Monotype Koufi,عادي"&amp;24
كشف اهلاك الاصول لـســ 2018 ـة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4</vt:i4>
      </vt:variant>
    </vt:vector>
  </HeadingPairs>
  <TitlesOfParts>
    <vt:vector size="6" baseType="lpstr">
      <vt:lpstr>الاهلاك اعلى مستوى البند</vt:lpstr>
      <vt:lpstr>اجمالى الاهلاك</vt:lpstr>
      <vt:lpstr>'اجمالى الاهلاك'!Print_Area</vt:lpstr>
      <vt:lpstr>'الاهلاك اعلى مستوى البند'!Print_Area</vt:lpstr>
      <vt:lpstr>'اجمالى الاهلاك'!Print_Titles</vt:lpstr>
      <vt:lpstr>'الاهلاك اعلى مستوى البند'!Print_Titles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 Mohamed</dc:creator>
  <cp:lastModifiedBy>Mr. Mohamed</cp:lastModifiedBy>
  <cp:lastPrinted>2018-05-11T19:28:00Z</cp:lastPrinted>
  <dcterms:created xsi:type="dcterms:W3CDTF">2018-05-11T19:23:16Z</dcterms:created>
  <dcterms:modified xsi:type="dcterms:W3CDTF">2018-05-11T19:28:48Z</dcterms:modified>
</cp:coreProperties>
</file>